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460242_N2_EP08_Piottino_2_BHU\03_DOCUMENTI_DI_PROGETTO\13_APPALTO DLL-DGL\EP08 DLL-DGL\02_Bozza_verde\03_Allegati\A2 Tabella delle prestazioni\"/>
    </mc:Choice>
  </mc:AlternateContent>
  <xr:revisionPtr revIDLastSave="0" documentId="13_ncr:1_{B8D0063C-7FD5-48AE-8F0B-87E8A5798259}" xr6:coauthVersionLast="44" xr6:coauthVersionMax="44" xr10:uidLastSave="{00000000-0000-0000-0000-000000000000}"/>
  <bookViews>
    <workbookView xWindow="-120" yWindow="-120" windowWidth="29040" windowHeight="15840" tabRatio="531" xr2:uid="{00000000-000D-0000-FFFF-FFFF00000000}"/>
  </bookViews>
  <sheets>
    <sheet name="A.2.1 Ricapitolazione" sheetId="2" r:id="rId1"/>
    <sheet name="A2.2.1 Tabella prestazioni DGL" sheetId="1" r:id="rId2"/>
    <sheet name="A2.2.2 Tab. prestazioni DLL_AAL" sheetId="5" r:id="rId3"/>
    <sheet name="A2.3 Impegno mensile" sheetId="3" r:id="rId4"/>
  </sheets>
  <definedNames>
    <definedName name="_xlnm.Print_Area" localSheetId="0">'A.2.1 Ricapitolazione'!$A$1:$I$39</definedName>
    <definedName name="_xlnm.Print_Area" localSheetId="1">'A2.2.1 Tabella prestazioni DGL'!$A$1:$K$32</definedName>
    <definedName name="_xlnm.Print_Area" localSheetId="2">'A2.2.2 Tab. prestazioni DLL_AAL'!$A$1:$N$45</definedName>
    <definedName name="_xlnm.Print_Area" localSheetId="3">'A2.3 Impegno mensile'!$A$1:$BF$59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I23" i="3" l="1"/>
  <c r="BI24" i="3"/>
  <c r="BI25" i="3"/>
  <c r="BI26" i="3"/>
  <c r="BI27" i="3"/>
  <c r="BI28" i="3"/>
  <c r="BI22" i="3"/>
  <c r="K25" i="5" l="1"/>
  <c r="G16" i="5" l="1"/>
  <c r="M16" i="5" s="1"/>
  <c r="G14" i="5"/>
  <c r="M14" i="5" s="1"/>
  <c r="G13" i="5"/>
  <c r="M13" i="5" s="1"/>
  <c r="G12" i="5"/>
  <c r="K15" i="5" l="1"/>
  <c r="M12" i="5"/>
  <c r="K12" i="5"/>
  <c r="K13" i="1"/>
  <c r="M17" i="5" l="1"/>
  <c r="G20" i="1"/>
  <c r="G19" i="1"/>
  <c r="K24" i="5" l="1"/>
  <c r="K26" i="5"/>
  <c r="K22" i="5"/>
  <c r="K23" i="5"/>
  <c r="K20" i="1"/>
  <c r="K21" i="1"/>
  <c r="K19" i="1"/>
  <c r="K39" i="5"/>
  <c r="K40" i="5" s="1"/>
  <c r="H19" i="2" s="1"/>
  <c r="K33" i="5"/>
  <c r="K32" i="5"/>
  <c r="K16" i="5"/>
  <c r="K14" i="5"/>
  <c r="K13" i="5"/>
  <c r="K34" i="5" l="1"/>
  <c r="K27" i="5"/>
  <c r="K17" i="5"/>
  <c r="H13" i="2" s="1"/>
  <c r="K22" i="1"/>
  <c r="H15" i="2" l="1"/>
  <c r="D30" i="3" l="1"/>
  <c r="K12" i="1" l="1"/>
  <c r="K11" i="1"/>
  <c r="K28" i="1"/>
  <c r="K27" i="1"/>
  <c r="K29" i="1" l="1"/>
  <c r="H17" i="2" s="1"/>
  <c r="K14" i="1"/>
  <c r="H11" i="2" s="1"/>
  <c r="H21" i="2" l="1"/>
  <c r="H23" i="2" s="1"/>
  <c r="H24" i="2" s="1"/>
  <c r="H25" i="2" s="1"/>
  <c r="H26" i="2" s="1"/>
  <c r="H29" i="2" s="1"/>
  <c r="H30" i="2" s="1"/>
  <c r="H32" i="2" s="1"/>
  <c r="AY30" i="3"/>
  <c r="AX30" i="3"/>
  <c r="AW30" i="3"/>
  <c r="AV30" i="3"/>
  <c r="AU30" i="3"/>
  <c r="AT30" i="3"/>
  <c r="AS30" i="3"/>
  <c r="AR30" i="3"/>
  <c r="AQ30" i="3"/>
  <c r="AP30" i="3"/>
  <c r="AO30" i="3"/>
  <c r="AN30" i="3"/>
  <c r="BE30" i="3" l="1"/>
  <c r="BD30" i="3"/>
  <c r="BC30" i="3"/>
  <c r="BB30" i="3"/>
  <c r="BA30" i="3"/>
  <c r="AZ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E30" i="3" l="1"/>
  <c r="F30" i="3"/>
  <c r="G30" i="3"/>
  <c r="H30" i="3"/>
  <c r="I30" i="3"/>
  <c r="J30" i="3"/>
  <c r="K30" i="3"/>
  <c r="L30" i="3"/>
  <c r="M30" i="3"/>
  <c r="N30" i="3"/>
  <c r="O30" i="3"/>
</calcChain>
</file>

<file path=xl/sharedStrings.xml><?xml version="1.0" encoding="utf-8"?>
<sst xmlns="http://schemas.openxmlformats.org/spreadsheetml/2006/main" count="323" uniqueCount="117">
  <si>
    <t xml:space="preserve">Pos. </t>
  </si>
  <si>
    <t>Descrizione</t>
  </si>
  <si>
    <t>Unità</t>
  </si>
  <si>
    <t>Quantità</t>
  </si>
  <si>
    <t>Capo Direzione Locale dei Lavori</t>
  </si>
  <si>
    <t>Sost. Capo Direzione Locale dei Lavori</t>
  </si>
  <si>
    <t>Segretariato di cantiere</t>
  </si>
  <si>
    <t>ore</t>
  </si>
  <si>
    <t>Supplemento per lavoro notturno o festivo</t>
  </si>
  <si>
    <t>Totale</t>
  </si>
  <si>
    <t xml:space="preserve">Dipartimento federale dell'ambiente, dei trasporti </t>
  </si>
  <si>
    <t>dell'energia e delle comunicazioni DATEC</t>
  </si>
  <si>
    <t>Ufficio federale delle Strade USTRA</t>
  </si>
  <si>
    <t>%</t>
  </si>
  <si>
    <r>
      <rPr>
        <sz val="14"/>
        <color theme="1"/>
        <rFont val="Arial"/>
        <family val="2"/>
      </rPr>
      <t>Fase 52</t>
    </r>
    <r>
      <rPr>
        <sz val="11"/>
        <color theme="1"/>
        <rFont val="Arial"/>
        <family val="2"/>
      </rPr>
      <t xml:space="preserve"> </t>
    </r>
    <r>
      <rPr>
        <i/>
        <sz val="11"/>
        <color theme="1"/>
        <rFont val="Arial"/>
        <family val="2"/>
      </rPr>
      <t>esecuzione</t>
    </r>
  </si>
  <si>
    <t>TOTALE</t>
  </si>
  <si>
    <t>g</t>
  </si>
  <si>
    <t>f</t>
  </si>
  <si>
    <t>m</t>
  </si>
  <si>
    <t>a</t>
  </si>
  <si>
    <t>l</t>
  </si>
  <si>
    <t>s</t>
  </si>
  <si>
    <t>o</t>
  </si>
  <si>
    <t>n</t>
  </si>
  <si>
    <t>d</t>
  </si>
  <si>
    <t>FASE</t>
  </si>
  <si>
    <t>Funzione</t>
  </si>
  <si>
    <t>Tariffa oraria (CHF/h)</t>
  </si>
  <si>
    <t>1)</t>
  </si>
  <si>
    <t>A2 TABELLA DELLE PRESTAZIONI</t>
  </si>
  <si>
    <r>
      <rPr>
        <sz val="14"/>
        <color theme="1"/>
        <rFont val="Arial"/>
        <family val="2"/>
      </rPr>
      <t>Fase 53</t>
    </r>
    <r>
      <rPr>
        <sz val="11"/>
        <color theme="1"/>
        <rFont val="Arial"/>
        <family val="2"/>
      </rPr>
      <t xml:space="preserve"> </t>
    </r>
    <r>
      <rPr>
        <i/>
        <sz val="11"/>
        <color theme="1"/>
        <rFont val="Arial"/>
        <family val="2"/>
      </rPr>
      <t>esercizio, liquidazione</t>
    </r>
  </si>
  <si>
    <t>IMPEGNO %</t>
  </si>
  <si>
    <t>Capo Direzione Generale dei Lavori</t>
  </si>
  <si>
    <t>Sost. Capo Direzione Generale dei Lavori</t>
  </si>
  <si>
    <t>2)</t>
  </si>
  <si>
    <t>3)</t>
  </si>
  <si>
    <t>4)</t>
  </si>
  <si>
    <t>Totale DGL</t>
  </si>
  <si>
    <t>Specialista Accompagnamento Ambientale dei Lavori (AAL)</t>
  </si>
  <si>
    <t>Segretariato e personale amministrativo</t>
  </si>
  <si>
    <t xml:space="preserve">Assistenti DLL genio civile </t>
  </si>
  <si>
    <t xml:space="preserve">A2.2.2 </t>
  </si>
  <si>
    <t>e)</t>
  </si>
  <si>
    <t>a)</t>
  </si>
  <si>
    <t>b)</t>
  </si>
  <si>
    <t>c)</t>
  </si>
  <si>
    <t>d)</t>
  </si>
  <si>
    <t>Totale DLL a tariffa oraria globale mensile</t>
  </si>
  <si>
    <t>i)</t>
  </si>
  <si>
    <t>Prestazioni di picchetto fuori dai normali orari di lavoro, remunerazione a tariffa globale settimanale, secondo comanda del Committente</t>
  </si>
  <si>
    <t>Preastazioni di picchetto fuori dai normali orari di lavoro, nel fine settimana secondo comanda del Committente</t>
  </si>
  <si>
    <t>Preastazioni di picchetto fuori dai normali orari di lavoro, di notte secondo comanda del Committente</t>
  </si>
  <si>
    <t xml:space="preserve">Onorario </t>
  </si>
  <si>
    <t xml:space="preserve">A2.2.1 </t>
  </si>
  <si>
    <t>Sett.</t>
  </si>
  <si>
    <t>Risanamento fonico Q-Nord</t>
  </si>
  <si>
    <t>Risanamento finico Q-Sud</t>
  </si>
  <si>
    <t>Manutenzione  tracciato e manufatti</t>
  </si>
  <si>
    <t>A2.3 Valutazione del piano di impegno per funzione sull'arco temporale</t>
  </si>
  <si>
    <t>Direzione generale e locale dei lavori</t>
  </si>
  <si>
    <t>N2 EP08 Piottino 2</t>
  </si>
  <si>
    <t>A2</t>
  </si>
  <si>
    <t>Onorario</t>
  </si>
  <si>
    <t>Direzione generale dei lavori</t>
  </si>
  <si>
    <t>Prestazioni di picchetto al di fuori degli orari normali di lavoro</t>
  </si>
  <si>
    <t>Totale per lo svolgimento del mandato</t>
  </si>
  <si>
    <r>
      <t xml:space="preserve">Spese di riproduzione documentazione </t>
    </r>
    <r>
      <rPr>
        <vertAlign val="superscript"/>
        <sz val="11"/>
        <color theme="1"/>
        <rFont val="Arial Narrow"/>
        <family val="2"/>
      </rPr>
      <t>(1)</t>
    </r>
  </si>
  <si>
    <t>Totale complessivo retribuzione lorda 
(IVA esclusa)</t>
  </si>
  <si>
    <t>Ribasso</t>
  </si>
  <si>
    <r>
      <t xml:space="preserve">Totale complessivo retribuzione lorda </t>
    </r>
    <r>
      <rPr>
        <b/>
        <vertAlign val="superscript"/>
        <sz val="11"/>
        <color theme="0"/>
        <rFont val="Arial"/>
        <family val="2"/>
      </rPr>
      <t>(2)</t>
    </r>
    <r>
      <rPr>
        <b/>
        <sz val="11"/>
        <color theme="0"/>
        <rFont val="Arial"/>
        <family val="2"/>
      </rPr>
      <t xml:space="preserve">
</t>
    </r>
    <r>
      <rPr>
        <sz val="10"/>
        <color theme="0"/>
        <rFont val="Arial"/>
        <family val="2"/>
      </rPr>
      <t>(IVA e sconto esclusi, ribasso incluso, da riportare sul frontespizio)</t>
    </r>
  </si>
  <si>
    <r>
      <t xml:space="preserve">Sconto </t>
    </r>
    <r>
      <rPr>
        <vertAlign val="superscript"/>
        <sz val="11"/>
        <color theme="1"/>
        <rFont val="Arial Narrow"/>
        <family val="2"/>
      </rPr>
      <t>(3)</t>
    </r>
  </si>
  <si>
    <t>Condizione</t>
  </si>
  <si>
    <t>IVA</t>
  </si>
  <si>
    <t>(1)</t>
  </si>
  <si>
    <r>
      <t xml:space="preserve">Vedi </t>
    </r>
    <r>
      <rPr>
        <sz val="10"/>
        <color theme="1"/>
        <rFont val="Calibri"/>
        <family val="2"/>
      </rPr>
      <t>§</t>
    </r>
    <r>
      <rPr>
        <sz val="10"/>
        <color theme="1"/>
        <rFont val="Arial Narrow"/>
        <family val="2"/>
      </rPr>
      <t>6.1 dell'Allegato A1-Quaderno dei compiti</t>
    </r>
  </si>
  <si>
    <t>(2)</t>
  </si>
  <si>
    <t>Importo oggetto di valutazione per il criterio prezzo</t>
  </si>
  <si>
    <t>(3)</t>
  </si>
  <si>
    <t>Ricapitolazione</t>
  </si>
  <si>
    <t xml:space="preserve">Assistente DLL </t>
  </si>
  <si>
    <t>Responsabile AAL</t>
  </si>
  <si>
    <t>Tariffa oraria CHF/h</t>
  </si>
  <si>
    <t>Onorario globale mensile (CHF/mese) offerto dal concorrente per la funzione, IVA esclusa 
Base: 166.40 h/mese considerate su 11 mesi e 3 settimane di impiego dovuto (vacanze escluse).</t>
  </si>
  <si>
    <r>
      <t>Tariffa IVA escl.</t>
    </r>
    <r>
      <rPr>
        <b/>
        <vertAlign val="superscript"/>
        <sz val="11"/>
        <color theme="1"/>
        <rFont val="Arial Narrow"/>
        <family val="2"/>
      </rPr>
      <t>5)</t>
    </r>
  </si>
  <si>
    <r>
      <rPr>
        <b/>
        <sz val="11"/>
        <color theme="1"/>
        <rFont val="Arial Narrow"/>
        <family val="2"/>
      </rPr>
      <t xml:space="preserve">Prestazioni di picchetto </t>
    </r>
    <r>
      <rPr>
        <vertAlign val="superscript"/>
        <sz val="11"/>
        <color theme="1"/>
        <rFont val="Arial Narrow"/>
        <family val="2"/>
      </rPr>
      <t>4)</t>
    </r>
  </si>
  <si>
    <r>
      <rPr>
        <b/>
        <sz val="11"/>
        <color theme="1"/>
        <rFont val="Arial Narrow"/>
        <family val="2"/>
      </rPr>
      <t xml:space="preserve">Supplemento per lavoro notturno o festivo </t>
    </r>
    <r>
      <rPr>
        <vertAlign val="superscript"/>
        <sz val="11"/>
        <color theme="1"/>
        <rFont val="Arial Narrow"/>
        <family val="2"/>
      </rPr>
      <t>3)</t>
    </r>
  </si>
  <si>
    <r>
      <t xml:space="preserve">Onorari per prestazioni di Direzione generale dei Lavori </t>
    </r>
    <r>
      <rPr>
        <b/>
        <vertAlign val="superscript"/>
        <sz val="11"/>
        <color theme="1"/>
        <rFont val="Arial Narrow"/>
        <family val="2"/>
      </rPr>
      <t>1)</t>
    </r>
  </si>
  <si>
    <r>
      <t xml:space="preserve">Onorari a regia per prestazioni di Direzione generale dei lavori </t>
    </r>
    <r>
      <rPr>
        <b/>
        <vertAlign val="superscript"/>
        <sz val="11"/>
        <color theme="1"/>
        <rFont val="Arial Narrow"/>
        <family val="2"/>
      </rPr>
      <t>1)</t>
    </r>
  </si>
  <si>
    <r>
      <rPr>
        <b/>
        <sz val="11"/>
        <color theme="1"/>
        <rFont val="Arial Narrow"/>
        <family val="2"/>
      </rPr>
      <t xml:space="preserve">Supplemento per lavoro notturno o festivo </t>
    </r>
    <r>
      <rPr>
        <b/>
        <vertAlign val="superscript"/>
        <sz val="11"/>
        <color theme="1"/>
        <rFont val="Arial Narrow"/>
        <family val="2"/>
      </rPr>
      <t>2)</t>
    </r>
  </si>
  <si>
    <t>A2.2.1 Tabella delle prestazioni DGL</t>
  </si>
  <si>
    <t xml:space="preserve">Totale prestazioni DLL </t>
  </si>
  <si>
    <t xml:space="preserve">L'offerente che intende concedere uno sconto globale deve precisarne le condizioni </t>
  </si>
  <si>
    <t>ed i termini per il quale viene applicato</t>
  </si>
  <si>
    <t>A2.2.3</t>
  </si>
  <si>
    <t>A2.2.4</t>
  </si>
  <si>
    <t>A2.2.5</t>
  </si>
  <si>
    <r>
      <t xml:space="preserve">Vedi </t>
    </r>
    <r>
      <rPr>
        <sz val="10"/>
        <color theme="1"/>
        <rFont val="Calibri"/>
        <family val="2"/>
      </rPr>
      <t xml:space="preserve">§2.4 </t>
    </r>
    <r>
      <rPr>
        <sz val="10"/>
        <color theme="1"/>
        <rFont val="Arial Narrow"/>
        <family val="2"/>
      </rPr>
      <t>dell'Allegato A1-Quaderno dei compiti. Nota: il personale impiegato per le prestazioni DLL non potrà essere impiegato per prestazioni DGL e viceversa.</t>
    </r>
  </si>
  <si>
    <r>
      <t xml:space="preserve">Vedi </t>
    </r>
    <r>
      <rPr>
        <sz val="10"/>
        <color theme="1"/>
        <rFont val="Calibri"/>
        <family val="2"/>
      </rPr>
      <t>§</t>
    </r>
    <r>
      <rPr>
        <sz val="10"/>
        <color theme="1"/>
        <rFont val="Arial Narrow"/>
        <family val="2"/>
      </rPr>
      <t>2.4 dell'Allegato A1-Quaderno dei compiti. Nota: il personale impiegato per le prestazioni DLL non potrà essere impiegato per prestazioni DGL e viceversa.</t>
    </r>
  </si>
  <si>
    <t>Responsabile Accompagnamento Ambientale dei Lavori (AAL)</t>
  </si>
  <si>
    <r>
      <t xml:space="preserve">Vedi </t>
    </r>
    <r>
      <rPr>
        <sz val="10"/>
        <color theme="1"/>
        <rFont val="Calibri"/>
        <family val="2"/>
      </rPr>
      <t>§</t>
    </r>
    <r>
      <rPr>
        <sz val="10"/>
        <color theme="1"/>
        <rFont val="Arial Narrow"/>
        <family val="2"/>
      </rPr>
      <t>6.2 dell'Allegato A1-Quaderno dei compiti</t>
    </r>
  </si>
  <si>
    <r>
      <t xml:space="preserve">Vedi </t>
    </r>
    <r>
      <rPr>
        <sz val="10"/>
        <color theme="1"/>
        <rFont val="Calibri"/>
        <family val="2"/>
      </rPr>
      <t>§2.4 e §</t>
    </r>
    <r>
      <rPr>
        <sz val="10"/>
        <color theme="1"/>
        <rFont val="Arial Narrow"/>
        <family val="2"/>
      </rPr>
      <t>6.2 dell'Allegato A1-Quaderno dei compiti</t>
    </r>
  </si>
  <si>
    <r>
      <t xml:space="preserve">Vedi §2.4 e </t>
    </r>
    <r>
      <rPr>
        <sz val="10"/>
        <color theme="1"/>
        <rFont val="Calibri"/>
        <family val="2"/>
      </rPr>
      <t>§</t>
    </r>
    <r>
      <rPr>
        <sz val="10"/>
        <color theme="1"/>
        <rFont val="Arial Narrow"/>
        <family val="2"/>
      </rPr>
      <t>6.3 dell'Allegato A1-Quaderno dei compiti</t>
    </r>
  </si>
  <si>
    <t>Onorari per prestazioni di Direzione Locale dei Lavori (DLL) e accompagnamento ambientale dei lavori (AAL)</t>
  </si>
  <si>
    <r>
      <t xml:space="preserve">Onorari per prestazioni svolte durante il normale orario di lavoro </t>
    </r>
    <r>
      <rPr>
        <b/>
        <vertAlign val="superscript"/>
        <sz val="11"/>
        <color theme="1"/>
        <rFont val="Arial Narrow"/>
        <family val="2"/>
      </rPr>
      <t>1)</t>
    </r>
  </si>
  <si>
    <r>
      <t xml:space="preserve">Onorari per prestazioni a regia </t>
    </r>
    <r>
      <rPr>
        <b/>
        <vertAlign val="superscript"/>
        <sz val="11"/>
        <color theme="1"/>
        <rFont val="Arial Narrow"/>
        <family val="2"/>
      </rPr>
      <t>2)</t>
    </r>
  </si>
  <si>
    <t>mesi</t>
  </si>
  <si>
    <t>A2.2.2 Tabella delle prestazioni DLL/AAL</t>
  </si>
  <si>
    <t>Somma mesi</t>
  </si>
  <si>
    <t>(DGL/DLL/AAL)</t>
  </si>
  <si>
    <t xml:space="preserve">Tariffa mensile </t>
  </si>
  <si>
    <t>Ore equiv.</t>
  </si>
  <si>
    <t>Totale complessivo (IVA esclusa)</t>
  </si>
  <si>
    <t>Totale complessivo (IVA inclusa)</t>
  </si>
  <si>
    <t>Direzione locale dei lavori e acc. amb. dei lavori</t>
  </si>
  <si>
    <t>Onorari per prestazioni a regia di DGL, DLL e AAL</t>
  </si>
  <si>
    <t>N2 EP08 Piottino 4</t>
  </si>
  <si>
    <t>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</si>
</sst>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CHF&quot;\ * #,##0.00_ ;_ &quot;CHF&quot;\ * \-#,##0.00_ ;_ &quot;CHF&quot;\ * &quot;-&quot;??_ ;_ @_ "/>
    <numFmt numFmtId="164" formatCode="0.0"/>
    <numFmt numFmtId="165" formatCode="0.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 Narrow"/>
      <family val="2"/>
    </font>
    <font>
      <sz val="8"/>
      <color theme="1"/>
      <name val="Arial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vertAlign val="superscript"/>
      <sz val="11"/>
      <color theme="1"/>
      <name val="Arial Narrow"/>
      <family val="2"/>
    </font>
    <font>
      <sz val="10.5"/>
      <color theme="1"/>
      <name val="Arial Narrow"/>
      <family val="2"/>
    </font>
    <font>
      <sz val="11"/>
      <color theme="0" tint="-0.249977111117893"/>
      <name val="Arial"/>
      <family val="2"/>
    </font>
    <font>
      <b/>
      <sz val="11"/>
      <color theme="0" tint="-0.249977111117893"/>
      <name val="Arial"/>
      <family val="2"/>
    </font>
    <font>
      <b/>
      <sz val="10.5"/>
      <color theme="1"/>
      <name val="Arial"/>
      <family val="2"/>
    </font>
    <font>
      <b/>
      <sz val="16"/>
      <color theme="1"/>
      <name val="Arial Black"/>
      <family val="2"/>
    </font>
    <font>
      <b/>
      <sz val="9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0"/>
      <name val="Arial"/>
      <family val="2"/>
    </font>
    <font>
      <b/>
      <vertAlign val="superscript"/>
      <sz val="11"/>
      <color theme="0"/>
      <name val="Arial"/>
      <family val="2"/>
    </font>
    <font>
      <sz val="10"/>
      <color theme="0"/>
      <name val="Arial"/>
      <family val="2"/>
    </font>
    <font>
      <b/>
      <sz val="12"/>
      <color theme="0"/>
      <name val="Arial Narrow"/>
      <family val="2"/>
    </font>
    <font>
      <b/>
      <vertAlign val="superscript"/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7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1" fillId="0" borderId="5" xfId="0" applyFont="1" applyBorder="1"/>
    <xf numFmtId="0" fontId="3" fillId="0" borderId="0" xfId="0" applyFont="1" applyBorder="1"/>
    <xf numFmtId="0" fontId="1" fillId="2" borderId="8" xfId="0" applyFont="1" applyFill="1" applyBorder="1"/>
    <xf numFmtId="0" fontId="1" fillId="0" borderId="13" xfId="0" applyFont="1" applyFill="1" applyBorder="1"/>
    <xf numFmtId="0" fontId="1" fillId="0" borderId="8" xfId="0" applyFont="1" applyFill="1" applyBorder="1"/>
    <xf numFmtId="0" fontId="1" fillId="0" borderId="14" xfId="0" applyFont="1" applyFill="1" applyBorder="1"/>
    <xf numFmtId="0" fontId="3" fillId="0" borderId="0" xfId="0" applyFont="1" applyBorder="1" applyAlignment="1"/>
    <xf numFmtId="0" fontId="1" fillId="0" borderId="21" xfId="0" applyFont="1" applyFill="1" applyBorder="1"/>
    <xf numFmtId="0" fontId="1" fillId="0" borderId="19" xfId="0" applyFont="1" applyFill="1" applyBorder="1"/>
    <xf numFmtId="0" fontId="1" fillId="3" borderId="8" xfId="0" applyFont="1" applyFill="1" applyBorder="1"/>
    <xf numFmtId="0" fontId="1" fillId="4" borderId="8" xfId="0" applyFont="1" applyFill="1" applyBorder="1"/>
    <xf numFmtId="0" fontId="1" fillId="0" borderId="28" xfId="0" applyFont="1" applyBorder="1" applyAlignment="1">
      <alignment horizontal="center"/>
    </xf>
    <xf numFmtId="0" fontId="1" fillId="0" borderId="28" xfId="0" applyFont="1" applyBorder="1" applyAlignment="1">
      <alignment horizontal="right"/>
    </xf>
    <xf numFmtId="0" fontId="1" fillId="0" borderId="29" xfId="0" applyFont="1" applyBorder="1" applyAlignment="1">
      <alignment horizontal="center" vertical="center"/>
    </xf>
    <xf numFmtId="0" fontId="1" fillId="5" borderId="8" xfId="0" applyFont="1" applyFill="1" applyBorder="1"/>
    <xf numFmtId="0" fontId="1" fillId="6" borderId="8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18" xfId="0" applyFont="1" applyFill="1" applyBorder="1"/>
    <xf numFmtId="0" fontId="1" fillId="0" borderId="0" xfId="0" applyFont="1" applyAlignment="1">
      <alignment horizontal="center"/>
    </xf>
    <xf numFmtId="0" fontId="1" fillId="4" borderId="14" xfId="0" applyFont="1" applyFill="1" applyBorder="1"/>
    <xf numFmtId="0" fontId="1" fillId="4" borderId="13" xfId="0" applyFont="1" applyFill="1" applyBorder="1"/>
    <xf numFmtId="0" fontId="1" fillId="0" borderId="30" xfId="0" applyFont="1" applyFill="1" applyBorder="1"/>
    <xf numFmtId="0" fontId="1" fillId="0" borderId="20" xfId="0" applyFont="1" applyFill="1" applyBorder="1"/>
    <xf numFmtId="0" fontId="1" fillId="0" borderId="9" xfId="0" applyFont="1" applyFill="1" applyBorder="1"/>
    <xf numFmtId="0" fontId="1" fillId="4" borderId="9" xfId="0" applyFont="1" applyFill="1" applyBorder="1"/>
    <xf numFmtId="0" fontId="3" fillId="0" borderId="0" xfId="0" applyFont="1" applyAlignment="1">
      <alignment horizontal="right"/>
    </xf>
    <xf numFmtId="9" fontId="1" fillId="0" borderId="0" xfId="1" applyFont="1"/>
    <xf numFmtId="1" fontId="1" fillId="0" borderId="0" xfId="1" applyNumberFormat="1" applyFont="1"/>
    <xf numFmtId="1" fontId="4" fillId="0" borderId="0" xfId="1" applyNumberFormat="1" applyFont="1"/>
    <xf numFmtId="0" fontId="8" fillId="0" borderId="0" xfId="0" applyFont="1" applyBorder="1" applyAlignment="1"/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6" xfId="0" applyFont="1" applyBorder="1" applyAlignment="1">
      <alignment horizontal="right"/>
    </xf>
    <xf numFmtId="0" fontId="1" fillId="0" borderId="3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6" xfId="0" applyFont="1" applyBorder="1" applyAlignment="1">
      <alignment horizontal="left"/>
    </xf>
    <xf numFmtId="0" fontId="3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right"/>
    </xf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5" xfId="0" applyFont="1" applyFill="1" applyBorder="1"/>
    <xf numFmtId="0" fontId="1" fillId="0" borderId="33" xfId="0" applyFont="1" applyFill="1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1" fillId="0" borderId="36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1" fillId="7" borderId="23" xfId="0" applyFont="1" applyFill="1" applyBorder="1" applyAlignment="1">
      <alignment horizontal="center"/>
    </xf>
    <xf numFmtId="0" fontId="1" fillId="7" borderId="24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right"/>
    </xf>
    <xf numFmtId="0" fontId="1" fillId="7" borderId="44" xfId="0" applyFont="1" applyFill="1" applyBorder="1" applyAlignment="1">
      <alignment horizontal="center"/>
    </xf>
    <xf numFmtId="1" fontId="1" fillId="0" borderId="44" xfId="1" applyNumberFormat="1" applyFont="1" applyBorder="1"/>
    <xf numFmtId="1" fontId="1" fillId="0" borderId="3" xfId="1" applyNumberFormat="1" applyFont="1" applyBorder="1"/>
    <xf numFmtId="1" fontId="1" fillId="0" borderId="4" xfId="1" applyNumberFormat="1" applyFont="1" applyBorder="1"/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right"/>
    </xf>
    <xf numFmtId="0" fontId="1" fillId="7" borderId="9" xfId="0" applyFont="1" applyFill="1" applyBorder="1" applyAlignment="1">
      <alignment horizontal="center"/>
    </xf>
    <xf numFmtId="0" fontId="1" fillId="7" borderId="4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49" fontId="10" fillId="0" borderId="0" xfId="0" applyNumberFormat="1" applyFont="1" applyAlignment="1" applyProtection="1">
      <alignment horizontal="right" vertical="center"/>
    </xf>
    <xf numFmtId="49" fontId="10" fillId="0" borderId="0" xfId="0" applyNumberFormat="1" applyFont="1" applyAlignment="1" applyProtection="1">
      <alignment horizontal="right" vertical="top"/>
    </xf>
    <xf numFmtId="0" fontId="9" fillId="0" borderId="0" xfId="0" applyFont="1" applyProtection="1"/>
    <xf numFmtId="0" fontId="3" fillId="7" borderId="5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7" borderId="5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11" fillId="0" borderId="5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8" borderId="34" xfId="0" applyFont="1" applyFill="1" applyBorder="1" applyAlignment="1" applyProtection="1">
      <alignment horizontal="center" vertical="center"/>
      <protection locked="0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3" fontId="11" fillId="0" borderId="52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7" borderId="51" xfId="0" applyFont="1" applyFill="1" applyBorder="1" applyAlignment="1">
      <alignment horizontal="center" vertical="center"/>
    </xf>
    <xf numFmtId="0" fontId="15" fillId="7" borderId="3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7" borderId="53" xfId="0" applyFont="1" applyFill="1" applyBorder="1" applyAlignment="1">
      <alignment horizontal="center" vertical="center"/>
    </xf>
    <xf numFmtId="0" fontId="15" fillId="7" borderId="34" xfId="0" applyFont="1" applyFill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51" xfId="0" applyFont="1" applyBorder="1" applyAlignment="1" applyProtection="1">
      <alignment horizontal="left" vertical="center" wrapText="1"/>
    </xf>
    <xf numFmtId="0" fontId="3" fillId="0" borderId="0" xfId="0" applyFont="1" applyBorder="1" applyProtection="1"/>
    <xf numFmtId="0" fontId="9" fillId="0" borderId="0" xfId="0" applyFont="1" applyBorder="1" applyProtection="1"/>
    <xf numFmtId="0" fontId="0" fillId="0" borderId="0" xfId="0" applyProtection="1"/>
    <xf numFmtId="1" fontId="0" fillId="0" borderId="0" xfId="0" applyNumberFormat="1" applyProtection="1"/>
    <xf numFmtId="0" fontId="1" fillId="0" borderId="42" xfId="0" applyFont="1" applyBorder="1"/>
    <xf numFmtId="0" fontId="1" fillId="0" borderId="42" xfId="0" applyFont="1" applyFill="1" applyBorder="1"/>
    <xf numFmtId="0" fontId="13" fillId="0" borderId="42" xfId="0" applyFont="1" applyBorder="1"/>
    <xf numFmtId="0" fontId="9" fillId="0" borderId="42" xfId="0" applyFont="1" applyFill="1" applyBorder="1"/>
    <xf numFmtId="0" fontId="9" fillId="0" borderId="42" xfId="0" applyFont="1" applyBorder="1"/>
    <xf numFmtId="0" fontId="13" fillId="0" borderId="0" xfId="0" applyFont="1" applyBorder="1" applyProtection="1"/>
    <xf numFmtId="0" fontId="11" fillId="0" borderId="56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7" fillId="0" borderId="53" xfId="0" applyFont="1" applyBorder="1" applyAlignment="1" applyProtection="1">
      <alignment horizontal="center" vertical="center" wrapText="1"/>
    </xf>
    <xf numFmtId="0" fontId="13" fillId="7" borderId="51" xfId="0" applyFont="1" applyFill="1" applyBorder="1" applyAlignment="1">
      <alignment horizontal="center" vertical="center"/>
    </xf>
    <xf numFmtId="0" fontId="13" fillId="7" borderId="53" xfId="0" applyFont="1" applyFill="1" applyBorder="1" applyAlignment="1">
      <alignment horizontal="center" vertical="center" wrapText="1"/>
    </xf>
    <xf numFmtId="0" fontId="11" fillId="0" borderId="55" xfId="0" applyFont="1" applyBorder="1" applyAlignment="1" applyProtection="1">
      <alignment horizontal="center" vertical="center" wrapText="1"/>
    </xf>
    <xf numFmtId="0" fontId="11" fillId="0" borderId="34" xfId="0" applyFont="1" applyBorder="1" applyAlignment="1" applyProtection="1">
      <alignment horizontal="center" vertical="center"/>
    </xf>
    <xf numFmtId="0" fontId="11" fillId="0" borderId="0" xfId="0" applyFont="1" applyProtection="1"/>
    <xf numFmtId="3" fontId="11" fillId="0" borderId="34" xfId="0" applyNumberFormat="1" applyFont="1" applyBorder="1" applyAlignment="1" applyProtection="1">
      <alignment horizontal="center" vertical="center"/>
    </xf>
    <xf numFmtId="44" fontId="11" fillId="0" borderId="34" xfId="0" applyNumberFormat="1" applyFont="1" applyFill="1" applyBorder="1" applyAlignment="1" applyProtection="1">
      <alignment vertical="center"/>
    </xf>
    <xf numFmtId="44" fontId="13" fillId="7" borderId="34" xfId="0" applyNumberFormat="1" applyFont="1" applyFill="1" applyBorder="1" applyAlignment="1" applyProtection="1">
      <alignment vertical="center"/>
    </xf>
    <xf numFmtId="0" fontId="11" fillId="0" borderId="53" xfId="0" applyFont="1" applyBorder="1" applyAlignment="1" applyProtection="1">
      <alignment horizontal="left" vertical="center" wrapText="1"/>
    </xf>
    <xf numFmtId="0" fontId="13" fillId="0" borderId="5" xfId="0" applyFont="1" applyBorder="1"/>
    <xf numFmtId="0" fontId="9" fillId="0" borderId="5" xfId="0" applyFont="1" applyBorder="1"/>
    <xf numFmtId="0" fontId="11" fillId="0" borderId="45" xfId="0" applyFont="1" applyBorder="1" applyAlignment="1">
      <alignment horizontal="center" vertical="center"/>
    </xf>
    <xf numFmtId="44" fontId="13" fillId="7" borderId="51" xfId="0" applyNumberFormat="1" applyFont="1" applyFill="1" applyBorder="1" applyAlignment="1" applyProtection="1">
      <alignment vertical="center"/>
    </xf>
    <xf numFmtId="0" fontId="1" fillId="9" borderId="8" xfId="0" applyFont="1" applyFill="1" applyBorder="1"/>
    <xf numFmtId="0" fontId="1" fillId="9" borderId="14" xfId="0" applyFont="1" applyFill="1" applyBorder="1"/>
    <xf numFmtId="0" fontId="1" fillId="9" borderId="13" xfId="0" applyFont="1" applyFill="1" applyBorder="1"/>
    <xf numFmtId="0" fontId="18" fillId="0" borderId="0" xfId="0" applyFont="1" applyAlignment="1">
      <alignment horizontal="center"/>
    </xf>
    <xf numFmtId="164" fontId="19" fillId="0" borderId="0" xfId="1" applyNumberFormat="1" applyFont="1"/>
    <xf numFmtId="0" fontId="11" fillId="10" borderId="0" xfId="0" applyFont="1" applyFill="1" applyAlignment="1" applyProtection="1">
      <alignment horizontal="right"/>
    </xf>
    <xf numFmtId="0" fontId="20" fillId="10" borderId="0" xfId="0" applyFont="1" applyFill="1" applyAlignment="1" applyProtection="1">
      <alignment horizontal="right"/>
    </xf>
    <xf numFmtId="0" fontId="9" fillId="10" borderId="0" xfId="0" applyFont="1" applyFill="1" applyProtection="1"/>
    <xf numFmtId="0" fontId="21" fillId="10" borderId="0" xfId="0" applyFont="1" applyFill="1" applyAlignment="1" applyProtection="1">
      <alignment horizontal="center" vertical="center"/>
    </xf>
    <xf numFmtId="0" fontId="13" fillId="10" borderId="5" xfId="0" applyFont="1" applyFill="1" applyBorder="1" applyProtection="1"/>
    <xf numFmtId="0" fontId="9" fillId="10" borderId="5" xfId="0" applyFont="1" applyFill="1" applyBorder="1" applyProtection="1"/>
    <xf numFmtId="0" fontId="11" fillId="10" borderId="5" xfId="0" applyFont="1" applyFill="1" applyBorder="1" applyAlignment="1" applyProtection="1">
      <alignment horizontal="right"/>
    </xf>
    <xf numFmtId="0" fontId="21" fillId="10" borderId="0" xfId="0" applyFont="1" applyFill="1" applyAlignment="1" applyProtection="1">
      <alignment horizontal="right" vertical="center"/>
    </xf>
    <xf numFmtId="0" fontId="23" fillId="0" borderId="55" xfId="0" applyFont="1" applyBorder="1" applyAlignment="1" applyProtection="1">
      <alignment horizontal="center" vertical="center"/>
    </xf>
    <xf numFmtId="0" fontId="24" fillId="0" borderId="61" xfId="0" applyFont="1" applyBorder="1" applyProtection="1"/>
    <xf numFmtId="0" fontId="24" fillId="0" borderId="0" xfId="0" applyFont="1" applyProtection="1"/>
    <xf numFmtId="0" fontId="24" fillId="0" borderId="60" xfId="0" applyFont="1" applyBorder="1" applyAlignment="1" applyProtection="1">
      <alignment vertical="center"/>
    </xf>
    <xf numFmtId="0" fontId="24" fillId="0" borderId="61" xfId="0" applyFont="1" applyBorder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9" fontId="9" fillId="8" borderId="65" xfId="1" applyFont="1" applyFill="1" applyBorder="1" applyAlignment="1" applyProtection="1">
      <alignment horizontal="center" vertical="center"/>
      <protection locked="0"/>
    </xf>
    <xf numFmtId="9" fontId="9" fillId="8" borderId="73" xfId="1" applyFont="1" applyFill="1" applyBorder="1" applyAlignment="1" applyProtection="1">
      <alignment horizontal="center" vertical="center"/>
      <protection locked="0"/>
    </xf>
    <xf numFmtId="44" fontId="24" fillId="0" borderId="71" xfId="0" applyNumberFormat="1" applyFont="1" applyBorder="1" applyAlignment="1" applyProtection="1">
      <alignment vertical="center"/>
    </xf>
    <xf numFmtId="44" fontId="24" fillId="0" borderId="47" xfId="0" applyNumberFormat="1" applyFont="1" applyBorder="1" applyAlignment="1" applyProtection="1">
      <alignment vertical="center"/>
    </xf>
    <xf numFmtId="44" fontId="24" fillId="0" borderId="49" xfId="0" applyNumberFormat="1" applyFont="1" applyBorder="1" applyAlignment="1" applyProtection="1">
      <alignment vertical="center"/>
    </xf>
    <xf numFmtId="44" fontId="24" fillId="0" borderId="50" xfId="0" applyNumberFormat="1" applyFont="1" applyBorder="1" applyAlignment="1" applyProtection="1">
      <alignment vertical="center"/>
    </xf>
    <xf numFmtId="0" fontId="9" fillId="0" borderId="55" xfId="0" applyFont="1" applyBorder="1" applyAlignment="1" applyProtection="1">
      <alignment vertical="center" wrapText="1"/>
    </xf>
    <xf numFmtId="0" fontId="9" fillId="0" borderId="60" xfId="0" applyFont="1" applyBorder="1" applyAlignment="1" applyProtection="1">
      <alignment vertical="center" wrapText="1"/>
    </xf>
    <xf numFmtId="165" fontId="9" fillId="0" borderId="61" xfId="0" applyNumberFormat="1" applyFont="1" applyBorder="1" applyAlignment="1" applyProtection="1">
      <alignment horizontal="center" vertical="center" wrapText="1"/>
    </xf>
    <xf numFmtId="0" fontId="1" fillId="9" borderId="0" xfId="0" applyFont="1" applyFill="1" applyBorder="1"/>
    <xf numFmtId="0" fontId="3" fillId="9" borderId="0" xfId="0" applyFont="1" applyFill="1" applyBorder="1" applyAlignment="1">
      <alignment horizontal="center"/>
    </xf>
    <xf numFmtId="0" fontId="11" fillId="0" borderId="0" xfId="0" applyFont="1" applyBorder="1"/>
    <xf numFmtId="0" fontId="22" fillId="0" borderId="5" xfId="0" applyFont="1" applyBorder="1"/>
    <xf numFmtId="0" fontId="1" fillId="10" borderId="0" xfId="0" applyFont="1" applyFill="1" applyBorder="1"/>
    <xf numFmtId="0" fontId="15" fillId="10" borderId="0" xfId="0" applyFont="1" applyFill="1" applyBorder="1" applyAlignment="1">
      <alignment horizontal="right"/>
    </xf>
    <xf numFmtId="0" fontId="2" fillId="10" borderId="0" xfId="0" applyFont="1" applyFill="1" applyBorder="1"/>
    <xf numFmtId="0" fontId="15" fillId="10" borderId="5" xfId="0" applyFont="1" applyFill="1" applyBorder="1" applyAlignment="1">
      <alignment horizontal="right"/>
    </xf>
    <xf numFmtId="0" fontId="15" fillId="10" borderId="5" xfId="0" applyFont="1" applyFill="1" applyBorder="1" applyAlignment="1"/>
    <xf numFmtId="0" fontId="1" fillId="10" borderId="0" xfId="0" applyFont="1" applyFill="1"/>
    <xf numFmtId="4" fontId="1" fillId="9" borderId="0" xfId="0" applyNumberFormat="1" applyFont="1" applyFill="1" applyBorder="1"/>
    <xf numFmtId="0" fontId="9" fillId="10" borderId="0" xfId="0" applyFont="1" applyFill="1" applyBorder="1"/>
    <xf numFmtId="0" fontId="13" fillId="10" borderId="0" xfId="0" applyFont="1" applyFill="1" applyBorder="1" applyAlignment="1"/>
    <xf numFmtId="0" fontId="9" fillId="10" borderId="5" xfId="0" applyFont="1" applyFill="1" applyBorder="1"/>
    <xf numFmtId="0" fontId="1" fillId="7" borderId="64" xfId="0" applyFont="1" applyFill="1" applyBorder="1" applyAlignment="1">
      <alignment horizontal="center"/>
    </xf>
    <xf numFmtId="0" fontId="1" fillId="7" borderId="76" xfId="0" applyFont="1" applyFill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77" xfId="0" applyFont="1" applyBorder="1" applyAlignment="1">
      <alignment horizontal="center"/>
    </xf>
    <xf numFmtId="0" fontId="1" fillId="0" borderId="77" xfId="0" applyFont="1" applyBorder="1" applyAlignment="1">
      <alignment horizontal="right"/>
    </xf>
    <xf numFmtId="0" fontId="1" fillId="0" borderId="78" xfId="0" applyFont="1" applyFill="1" applyBorder="1"/>
    <xf numFmtId="0" fontId="11" fillId="0" borderId="0" xfId="0" applyFont="1" applyAlignment="1" applyProtection="1">
      <alignment horizontal="left" vertical="center" wrapText="1"/>
    </xf>
    <xf numFmtId="0" fontId="11" fillId="0" borderId="5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4" xfId="0" applyFont="1" applyFill="1" applyBorder="1" applyAlignment="1" applyProtection="1">
      <alignment horizontal="left" vertical="center" wrapText="1"/>
    </xf>
    <xf numFmtId="14" fontId="13" fillId="0" borderId="0" xfId="0" applyNumberFormat="1" applyFont="1" applyBorder="1" applyAlignment="1" applyProtection="1">
      <alignment horizontal="right"/>
    </xf>
    <xf numFmtId="0" fontId="11" fillId="0" borderId="47" xfId="0" applyFont="1" applyBorder="1" applyAlignment="1">
      <alignment horizontal="left" vertical="center" wrapText="1"/>
    </xf>
    <xf numFmtId="0" fontId="9" fillId="0" borderId="0" xfId="0" applyFont="1" applyFill="1" applyBorder="1" applyProtection="1"/>
    <xf numFmtId="0" fontId="11" fillId="0" borderId="28" xfId="0" applyFont="1" applyFill="1" applyBorder="1" applyAlignment="1">
      <alignment horizontal="center" vertical="center"/>
    </xf>
    <xf numFmtId="0" fontId="9" fillId="0" borderId="0" xfId="0" applyFont="1" applyFill="1" applyProtection="1"/>
    <xf numFmtId="0" fontId="9" fillId="0" borderId="5" xfId="0" applyFont="1" applyFill="1" applyBorder="1"/>
    <xf numFmtId="0" fontId="11" fillId="0" borderId="45" xfId="0" applyFont="1" applyBorder="1" applyAlignment="1" applyProtection="1">
      <alignment horizontal="left" vertical="center" wrapText="1"/>
    </xf>
    <xf numFmtId="0" fontId="1" fillId="0" borderId="44" xfId="0" applyFont="1" applyBorder="1"/>
    <xf numFmtId="44" fontId="13" fillId="7" borderId="83" xfId="0" applyNumberFormat="1" applyFont="1" applyFill="1" applyBorder="1" applyAlignment="1" applyProtection="1">
      <alignment vertical="center"/>
    </xf>
    <xf numFmtId="0" fontId="11" fillId="8" borderId="54" xfId="0" applyFont="1" applyFill="1" applyBorder="1" applyAlignment="1" applyProtection="1">
      <alignment horizontal="center" vertical="center"/>
      <protection locked="0"/>
    </xf>
    <xf numFmtId="0" fontId="11" fillId="8" borderId="1" xfId="0" applyFont="1" applyFill="1" applyBorder="1" applyAlignment="1" applyProtection="1">
      <alignment horizontal="center" vertical="center"/>
      <protection locked="0"/>
    </xf>
    <xf numFmtId="0" fontId="11" fillId="8" borderId="52" xfId="0" applyFont="1" applyFill="1" applyBorder="1" applyAlignment="1" applyProtection="1">
      <alignment horizontal="center" vertical="center"/>
      <protection locked="0"/>
    </xf>
    <xf numFmtId="44" fontId="11" fillId="0" borderId="54" xfId="0" applyNumberFormat="1" applyFont="1" applyFill="1" applyBorder="1" applyAlignment="1" applyProtection="1">
      <alignment vertical="center"/>
    </xf>
    <xf numFmtId="44" fontId="11" fillId="0" borderId="1" xfId="0" applyNumberFormat="1" applyFont="1" applyFill="1" applyBorder="1" applyAlignment="1" applyProtection="1">
      <alignment vertical="center"/>
    </xf>
    <xf numFmtId="44" fontId="11" fillId="0" borderId="84" xfId="0" applyNumberFormat="1" applyFont="1" applyFill="1" applyBorder="1" applyAlignment="1" applyProtection="1">
      <alignment vertical="center"/>
    </xf>
    <xf numFmtId="0" fontId="11" fillId="0" borderId="52" xfId="0" applyFont="1" applyBorder="1" applyAlignment="1">
      <alignment horizontal="center" vertical="center" wrapText="1"/>
    </xf>
    <xf numFmtId="0" fontId="11" fillId="8" borderId="85" xfId="0" applyFont="1" applyFill="1" applyBorder="1" applyAlignment="1" applyProtection="1">
      <alignment horizontal="center" vertical="center"/>
      <protection locked="0"/>
    </xf>
    <xf numFmtId="44" fontId="11" fillId="0" borderId="85" xfId="0" applyNumberFormat="1" applyFont="1" applyFill="1" applyBorder="1" applyAlignment="1" applyProtection="1">
      <alignment vertical="center"/>
    </xf>
    <xf numFmtId="0" fontId="24" fillId="0" borderId="55" xfId="0" applyFont="1" applyBorder="1" applyAlignment="1" applyProtection="1">
      <alignment horizontal="center" vertical="center"/>
    </xf>
    <xf numFmtId="164" fontId="1" fillId="0" borderId="79" xfId="0" applyNumberFormat="1" applyFont="1" applyBorder="1" applyAlignment="1">
      <alignment horizontal="center"/>
    </xf>
    <xf numFmtId="164" fontId="1" fillId="0" borderId="82" xfId="0" applyNumberFormat="1" applyFont="1" applyBorder="1" applyAlignment="1">
      <alignment horizontal="center"/>
    </xf>
    <xf numFmtId="164" fontId="1" fillId="0" borderId="81" xfId="0" applyNumberFormat="1" applyFont="1" applyBorder="1" applyAlignment="1">
      <alignment horizontal="center"/>
    </xf>
    <xf numFmtId="3" fontId="11" fillId="0" borderId="54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/>
    </xf>
    <xf numFmtId="3" fontId="14" fillId="7" borderId="51" xfId="0" applyNumberFormat="1" applyFont="1" applyFill="1" applyBorder="1" applyAlignment="1">
      <alignment horizontal="center" vertical="center"/>
    </xf>
    <xf numFmtId="3" fontId="3" fillId="7" borderId="51" xfId="0" applyNumberFormat="1" applyFont="1" applyFill="1" applyBorder="1" applyAlignment="1">
      <alignment horizontal="center" vertical="center"/>
    </xf>
    <xf numFmtId="1" fontId="11" fillId="0" borderId="54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/>
    </xf>
    <xf numFmtId="1" fontId="11" fillId="0" borderId="52" xfId="0" applyNumberFormat="1" applyFont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 wrapText="1"/>
    </xf>
    <xf numFmtId="0" fontId="23" fillId="0" borderId="55" xfId="0" applyFont="1" applyBorder="1" applyAlignment="1" applyProtection="1">
      <alignment horizontal="center" vertical="center"/>
    </xf>
    <xf numFmtId="0" fontId="23" fillId="0" borderId="61" xfId="0" applyFont="1" applyBorder="1" applyAlignment="1" applyProtection="1">
      <alignment horizontal="center" vertical="center"/>
    </xf>
    <xf numFmtId="44" fontId="24" fillId="0" borderId="55" xfId="0" applyNumberFormat="1" applyFont="1" applyBorder="1" applyAlignment="1" applyProtection="1">
      <alignment horizontal="center" vertical="center"/>
    </xf>
    <xf numFmtId="44" fontId="24" fillId="0" borderId="61" xfId="0" applyNumberFormat="1" applyFont="1" applyBorder="1" applyAlignment="1" applyProtection="1">
      <alignment horizontal="center" vertical="center"/>
    </xf>
    <xf numFmtId="44" fontId="24" fillId="0" borderId="62" xfId="0" applyNumberFormat="1" applyFont="1" applyBorder="1" applyAlignment="1" applyProtection="1">
      <alignment horizontal="center" vertical="center"/>
    </xf>
    <xf numFmtId="44" fontId="24" fillId="0" borderId="56" xfId="0" applyNumberFormat="1" applyFont="1" applyBorder="1" applyAlignment="1" applyProtection="1">
      <alignment horizontal="center" vertical="center"/>
    </xf>
    <xf numFmtId="44" fontId="24" fillId="0" borderId="6" xfId="0" applyNumberFormat="1" applyFont="1" applyBorder="1" applyAlignment="1" applyProtection="1">
      <alignment horizontal="center" vertical="center"/>
    </xf>
    <xf numFmtId="44" fontId="24" fillId="0" borderId="7" xfId="0" applyNumberFormat="1" applyFont="1" applyBorder="1" applyAlignment="1" applyProtection="1">
      <alignment horizontal="center" vertical="center"/>
    </xf>
    <xf numFmtId="44" fontId="24" fillId="0" borderId="66" xfId="0" applyNumberFormat="1" applyFont="1" applyBorder="1" applyAlignment="1" applyProtection="1">
      <alignment horizontal="center" vertical="center"/>
    </xf>
    <xf numFmtId="44" fontId="24" fillId="0" borderId="67" xfId="0" applyNumberFormat="1" applyFont="1" applyBorder="1" applyAlignment="1" applyProtection="1">
      <alignment horizontal="center" vertical="center"/>
    </xf>
    <xf numFmtId="44" fontId="28" fillId="11" borderId="55" xfId="0" applyNumberFormat="1" applyFont="1" applyFill="1" applyBorder="1" applyAlignment="1" applyProtection="1">
      <alignment horizontal="center" vertical="center"/>
    </xf>
    <xf numFmtId="44" fontId="28" fillId="11" borderId="61" xfId="0" applyNumberFormat="1" applyFont="1" applyFill="1" applyBorder="1" applyAlignment="1" applyProtection="1">
      <alignment horizontal="center" vertical="center"/>
    </xf>
    <xf numFmtId="44" fontId="24" fillId="0" borderId="57" xfId="0" applyNumberFormat="1" applyFont="1" applyBorder="1" applyAlignment="1" applyProtection="1">
      <alignment horizontal="center" vertical="center"/>
    </xf>
    <xf numFmtId="44" fontId="24" fillId="0" borderId="74" xfId="0" applyNumberFormat="1" applyFont="1" applyBorder="1" applyAlignment="1" applyProtection="1">
      <alignment horizontal="center" vertical="center"/>
    </xf>
    <xf numFmtId="44" fontId="23" fillId="0" borderId="3" xfId="0" applyNumberFormat="1" applyFont="1" applyBorder="1" applyAlignment="1" applyProtection="1">
      <alignment horizontal="center" vertical="center"/>
    </xf>
    <xf numFmtId="44" fontId="23" fillId="0" borderId="4" xfId="0" applyNumberFormat="1" applyFont="1" applyBorder="1" applyAlignment="1" applyProtection="1">
      <alignment horizontal="center" vertical="center"/>
    </xf>
    <xf numFmtId="0" fontId="23" fillId="0" borderId="60" xfId="0" applyFont="1" applyBorder="1" applyAlignment="1" applyProtection="1">
      <alignment horizontal="left" vertical="center"/>
    </xf>
    <xf numFmtId="44" fontId="9" fillId="0" borderId="55" xfId="0" applyNumberFormat="1" applyFont="1" applyFill="1" applyBorder="1" applyAlignment="1" applyProtection="1">
      <alignment horizontal="center" vertical="center"/>
    </xf>
    <xf numFmtId="44" fontId="9" fillId="0" borderId="61" xfId="0" applyNumberFormat="1" applyFont="1" applyFill="1" applyBorder="1" applyAlignment="1" applyProtection="1">
      <alignment horizontal="center" vertical="center"/>
    </xf>
    <xf numFmtId="0" fontId="9" fillId="0" borderId="62" xfId="0" applyFont="1" applyBorder="1" applyAlignment="1" applyProtection="1">
      <alignment horizontal="left" vertical="center"/>
    </xf>
    <xf numFmtId="0" fontId="9" fillId="0" borderId="63" xfId="0" applyFont="1" applyBorder="1" applyAlignment="1" applyProtection="1">
      <alignment horizontal="left" vertical="center"/>
    </xf>
    <xf numFmtId="0" fontId="9" fillId="0" borderId="56" xfId="0" applyFont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/>
    </xf>
    <xf numFmtId="0" fontId="9" fillId="0" borderId="29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8" borderId="49" xfId="0" applyFont="1" applyFill="1" applyBorder="1" applyAlignment="1" applyProtection="1">
      <alignment horizontal="left" vertical="center"/>
      <protection locked="0"/>
    </xf>
    <xf numFmtId="0" fontId="9" fillId="8" borderId="59" xfId="0" applyFont="1" applyFill="1" applyBorder="1" applyAlignment="1" applyProtection="1">
      <alignment horizontal="left" vertical="center"/>
      <protection locked="0"/>
    </xf>
    <xf numFmtId="0" fontId="9" fillId="8" borderId="50" xfId="0" applyFont="1" applyFill="1" applyBorder="1" applyAlignment="1" applyProtection="1">
      <alignment horizontal="left" vertical="center"/>
      <protection locked="0"/>
    </xf>
    <xf numFmtId="0" fontId="9" fillId="0" borderId="55" xfId="0" applyFont="1" applyBorder="1" applyAlignment="1" applyProtection="1">
      <alignment horizontal="left" vertical="center" wrapText="1"/>
    </xf>
    <xf numFmtId="0" fontId="9" fillId="0" borderId="60" xfId="0" applyFont="1" applyBorder="1" applyAlignment="1" applyProtection="1">
      <alignment horizontal="left" vertical="center" wrapText="1"/>
    </xf>
    <xf numFmtId="0" fontId="9" fillId="0" borderId="61" xfId="0" applyFont="1" applyBorder="1" applyAlignment="1" applyProtection="1">
      <alignment horizontal="left" vertical="center" wrapText="1"/>
    </xf>
    <xf numFmtId="0" fontId="9" fillId="0" borderId="6" xfId="0" applyFont="1" applyBorder="1" applyAlignment="1" applyProtection="1">
      <alignment horizontal="left" vertical="center" wrapText="1"/>
    </xf>
    <xf numFmtId="0" fontId="9" fillId="0" borderId="29" xfId="0" applyFont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horizontal="left" vertical="center" wrapText="1"/>
    </xf>
    <xf numFmtId="0" fontId="9" fillId="0" borderId="64" xfId="0" applyFont="1" applyBorder="1" applyAlignment="1" applyProtection="1">
      <alignment horizontal="left" vertical="center"/>
    </xf>
    <xf numFmtId="0" fontId="25" fillId="11" borderId="68" xfId="0" applyFont="1" applyFill="1" applyBorder="1" applyAlignment="1" applyProtection="1">
      <alignment horizontal="left" vertical="center" wrapText="1"/>
    </xf>
    <xf numFmtId="0" fontId="25" fillId="11" borderId="69" xfId="0" applyFont="1" applyFill="1" applyBorder="1" applyAlignment="1" applyProtection="1">
      <alignment horizontal="left" vertical="center" wrapText="1"/>
    </xf>
    <xf numFmtId="0" fontId="25" fillId="11" borderId="70" xfId="0" applyFont="1" applyFill="1" applyBorder="1" applyAlignment="1" applyProtection="1">
      <alignment horizontal="left" vertical="center" wrapText="1"/>
    </xf>
    <xf numFmtId="0" fontId="9" fillId="0" borderId="71" xfId="0" applyFont="1" applyBorder="1" applyAlignment="1" applyProtection="1">
      <alignment horizontal="left" vertical="center"/>
    </xf>
    <xf numFmtId="0" fontId="9" fillId="0" borderId="72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47" xfId="0" applyFont="1" applyBorder="1" applyAlignment="1" applyProtection="1">
      <alignment horizontal="left" vertical="center"/>
    </xf>
    <xf numFmtId="0" fontId="13" fillId="7" borderId="55" xfId="0" applyFont="1" applyFill="1" applyBorder="1" applyAlignment="1">
      <alignment horizontal="left" vertical="center"/>
    </xf>
    <xf numFmtId="0" fontId="13" fillId="7" borderId="61" xfId="0" applyFont="1" applyFill="1" applyBorder="1" applyAlignment="1">
      <alignment horizontal="left" vertical="center"/>
    </xf>
    <xf numFmtId="0" fontId="13" fillId="7" borderId="49" xfId="0" applyFont="1" applyFill="1" applyBorder="1" applyAlignment="1">
      <alignment horizontal="left" vertical="center"/>
    </xf>
    <xf numFmtId="0" fontId="13" fillId="7" borderId="50" xfId="0" applyFont="1" applyFill="1" applyBorder="1" applyAlignment="1">
      <alignment horizontal="left" vertical="center"/>
    </xf>
    <xf numFmtId="0" fontId="11" fillId="0" borderId="0" xfId="0" applyFont="1" applyFill="1" applyAlignment="1" applyProtection="1">
      <alignment horizontal="left" vertical="center" wrapText="1"/>
    </xf>
    <xf numFmtId="0" fontId="3" fillId="7" borderId="79" xfId="0" applyFont="1" applyFill="1" applyBorder="1" applyAlignment="1">
      <alignment horizontal="center" vertical="center" wrapText="1"/>
    </xf>
    <xf numFmtId="0" fontId="3" fillId="7" borderId="80" xfId="0" applyFont="1" applyFill="1" applyBorder="1" applyAlignment="1">
      <alignment horizontal="center" vertical="center" wrapText="1"/>
    </xf>
    <xf numFmtId="0" fontId="3" fillId="7" borderId="81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center" vertical="center"/>
    </xf>
    <xf numFmtId="0" fontId="3" fillId="7" borderId="58" xfId="0" applyFont="1" applyFill="1" applyBorder="1" applyAlignment="1">
      <alignment horizontal="center" vertical="center"/>
    </xf>
    <xf numFmtId="0" fontId="3" fillId="7" borderId="35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43" xfId="0" applyFont="1" applyFill="1" applyBorder="1" applyAlignment="1">
      <alignment horizontal="center" vertical="center"/>
    </xf>
    <xf numFmtId="0" fontId="3" fillId="7" borderId="5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7" borderId="25" xfId="0" applyFont="1" applyFill="1" applyBorder="1" applyAlignment="1">
      <alignment horizontal="center"/>
    </xf>
    <xf numFmtId="0" fontId="3" fillId="7" borderId="26" xfId="0" applyFont="1" applyFill="1" applyBorder="1" applyAlignment="1">
      <alignment horizontal="center"/>
    </xf>
    <xf numFmtId="0" fontId="3" fillId="7" borderId="27" xfId="0" applyFont="1" applyFill="1" applyBorder="1" applyAlignment="1">
      <alignment horizontal="center"/>
    </xf>
    <xf numFmtId="0" fontId="3" fillId="7" borderId="75" xfId="0" applyFont="1" applyFill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F33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IMPEGNO % COMPLESSIVO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CH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IMPEGNO 5 COMPLESSIVO</c:v>
          </c:tx>
          <c:spPr>
            <a:ln w="349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'A2.3 Impegno mensile'!$D$19:$BE$19</c:f>
              <c:numCache>
                <c:formatCode>General</c:formatCode>
                <c:ptCount val="54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'A2.3 Impegno mensile'!$D$30:$BE$30</c:f>
              <c:numCache>
                <c:formatCode>0</c:formatCode>
                <c:ptCount val="54"/>
                <c:pt idx="0">
                  <c:v>105</c:v>
                </c:pt>
                <c:pt idx="1">
                  <c:v>105</c:v>
                </c:pt>
                <c:pt idx="2">
                  <c:v>275</c:v>
                </c:pt>
                <c:pt idx="3">
                  <c:v>275</c:v>
                </c:pt>
                <c:pt idx="4">
                  <c:v>275</c:v>
                </c:pt>
                <c:pt idx="5">
                  <c:v>275</c:v>
                </c:pt>
                <c:pt idx="6">
                  <c:v>275</c:v>
                </c:pt>
                <c:pt idx="7">
                  <c:v>275</c:v>
                </c:pt>
                <c:pt idx="8">
                  <c:v>275</c:v>
                </c:pt>
                <c:pt idx="9">
                  <c:v>275</c:v>
                </c:pt>
                <c:pt idx="10">
                  <c:v>105</c:v>
                </c:pt>
                <c:pt idx="11">
                  <c:v>105</c:v>
                </c:pt>
                <c:pt idx="12">
                  <c:v>115</c:v>
                </c:pt>
                <c:pt idx="13">
                  <c:v>115</c:v>
                </c:pt>
                <c:pt idx="14">
                  <c:v>405</c:v>
                </c:pt>
                <c:pt idx="15">
                  <c:v>405</c:v>
                </c:pt>
                <c:pt idx="16">
                  <c:v>405</c:v>
                </c:pt>
                <c:pt idx="17">
                  <c:v>405</c:v>
                </c:pt>
                <c:pt idx="18">
                  <c:v>405</c:v>
                </c:pt>
                <c:pt idx="19">
                  <c:v>405</c:v>
                </c:pt>
                <c:pt idx="20">
                  <c:v>405</c:v>
                </c:pt>
                <c:pt idx="21">
                  <c:v>405</c:v>
                </c:pt>
                <c:pt idx="22">
                  <c:v>115</c:v>
                </c:pt>
                <c:pt idx="23">
                  <c:v>115</c:v>
                </c:pt>
                <c:pt idx="24">
                  <c:v>115</c:v>
                </c:pt>
                <c:pt idx="25">
                  <c:v>115</c:v>
                </c:pt>
                <c:pt idx="26">
                  <c:v>405</c:v>
                </c:pt>
                <c:pt idx="27">
                  <c:v>405</c:v>
                </c:pt>
                <c:pt idx="28">
                  <c:v>405</c:v>
                </c:pt>
                <c:pt idx="29">
                  <c:v>405</c:v>
                </c:pt>
                <c:pt idx="30">
                  <c:v>405</c:v>
                </c:pt>
                <c:pt idx="31">
                  <c:v>405</c:v>
                </c:pt>
                <c:pt idx="32">
                  <c:v>405</c:v>
                </c:pt>
                <c:pt idx="33">
                  <c:v>405</c:v>
                </c:pt>
                <c:pt idx="34">
                  <c:v>115</c:v>
                </c:pt>
                <c:pt idx="35">
                  <c:v>115</c:v>
                </c:pt>
                <c:pt idx="36">
                  <c:v>115</c:v>
                </c:pt>
                <c:pt idx="37">
                  <c:v>115</c:v>
                </c:pt>
                <c:pt idx="38">
                  <c:v>405</c:v>
                </c:pt>
                <c:pt idx="39">
                  <c:v>405</c:v>
                </c:pt>
                <c:pt idx="40">
                  <c:v>405</c:v>
                </c:pt>
                <c:pt idx="41">
                  <c:v>405</c:v>
                </c:pt>
                <c:pt idx="42">
                  <c:v>405</c:v>
                </c:pt>
                <c:pt idx="43">
                  <c:v>405</c:v>
                </c:pt>
                <c:pt idx="44">
                  <c:v>405</c:v>
                </c:pt>
                <c:pt idx="45">
                  <c:v>405</c:v>
                </c:pt>
                <c:pt idx="46">
                  <c:v>115</c:v>
                </c:pt>
                <c:pt idx="47">
                  <c:v>115</c:v>
                </c:pt>
                <c:pt idx="48">
                  <c:v>65</c:v>
                </c:pt>
                <c:pt idx="49">
                  <c:v>65</c:v>
                </c:pt>
                <c:pt idx="50">
                  <c:v>65</c:v>
                </c:pt>
                <c:pt idx="51">
                  <c:v>65</c:v>
                </c:pt>
                <c:pt idx="52">
                  <c:v>35</c:v>
                </c:pt>
                <c:pt idx="53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DB-4C4C-9C58-F529DCE71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9629816"/>
        <c:axId val="669634080"/>
      </c:lineChart>
      <c:catAx>
        <c:axId val="66962981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CH"/>
          </a:p>
        </c:txPr>
        <c:crossAx val="669634080"/>
        <c:crosses val="autoZero"/>
        <c:auto val="1"/>
        <c:lblAlgn val="ctr"/>
        <c:lblOffset val="100"/>
        <c:noMultiLvlLbl val="0"/>
      </c:catAx>
      <c:valAx>
        <c:axId val="66963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CH"/>
          </a:p>
        </c:txPr>
        <c:crossAx val="669629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C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63305</xdr:colOff>
      <xdr:row>0</xdr:row>
      <xdr:rowOff>21687</xdr:rowOff>
    </xdr:from>
    <xdr:to>
      <xdr:col>2</xdr:col>
      <xdr:colOff>879715</xdr:colOff>
      <xdr:row>3</xdr:row>
      <xdr:rowOff>1628</xdr:rowOff>
    </xdr:to>
    <xdr:pic>
      <xdr:nvPicPr>
        <xdr:cNvPr id="2" name="Bild 32" descr="Bundeslogo">
          <a:extLst>
            <a:ext uri="{FF2B5EF4-FFF2-40B4-BE49-F238E27FC236}">
              <a16:creationId xmlns:a16="http://schemas.microsoft.com/office/drawing/2014/main" id="{4DB4001E-9316-485F-9718-E9245F7CC6F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305" y="21687"/>
          <a:ext cx="1855807" cy="519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66675</xdr:rowOff>
    </xdr:from>
    <xdr:to>
      <xdr:col>2</xdr:col>
      <xdr:colOff>1253164</xdr:colOff>
      <xdr:row>3</xdr:row>
      <xdr:rowOff>42806</xdr:rowOff>
    </xdr:to>
    <xdr:pic>
      <xdr:nvPicPr>
        <xdr:cNvPr id="2" name="Bild 32" descr="Bundeslogo">
          <a:extLst>
            <a:ext uri="{FF2B5EF4-FFF2-40B4-BE49-F238E27FC236}">
              <a16:creationId xmlns:a16="http://schemas.microsoft.com/office/drawing/2014/main" id="{B48EA257-CEFE-43AB-94C6-1BF7077F0F7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0" y="66675"/>
          <a:ext cx="1850092" cy="526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66675</xdr:rowOff>
    </xdr:from>
    <xdr:to>
      <xdr:col>2</xdr:col>
      <xdr:colOff>1291927</xdr:colOff>
      <xdr:row>3</xdr:row>
      <xdr:rowOff>42806</xdr:rowOff>
    </xdr:to>
    <xdr:pic>
      <xdr:nvPicPr>
        <xdr:cNvPr id="2" name="Bild 32" descr="Bundeslogo">
          <a:extLst>
            <a:ext uri="{FF2B5EF4-FFF2-40B4-BE49-F238E27FC236}">
              <a16:creationId xmlns:a16="http://schemas.microsoft.com/office/drawing/2014/main" id="{FF539004-E02F-4E3D-8E4D-15346BEC89B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0" y="68580"/>
          <a:ext cx="1855807" cy="522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2375648</xdr:colOff>
      <xdr:row>30</xdr:row>
      <xdr:rowOff>126262</xdr:rowOff>
    </xdr:from>
    <xdr:to>
      <xdr:col>57</xdr:col>
      <xdr:colOff>255814</xdr:colOff>
      <xdr:row>58</xdr:row>
      <xdr:rowOff>45162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FDDA86D-0CE1-4541-9615-3BC415DFB6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view="pageBreakPreview" zoomScale="130" zoomScaleNormal="100" zoomScaleSheetLayoutView="130" workbookViewId="0">
      <selection activeCell="C26" sqref="C26"/>
    </sheetView>
  </sheetViews>
  <sheetFormatPr defaultColWidth="9.140625" defaultRowHeight="14.25" x14ac:dyDescent="0.2"/>
  <cols>
    <col min="1" max="1" width="6.42578125" style="1" customWidth="1"/>
    <col min="2" max="2" width="9.140625" style="1"/>
    <col min="3" max="3" width="42.140625" style="1" customWidth="1"/>
    <col min="4" max="4" width="1" style="164" customWidth="1"/>
    <col min="5" max="5" width="6.85546875" style="1" bestFit="1" customWidth="1"/>
    <col min="6" max="6" width="9.5703125" style="160" customWidth="1"/>
    <col min="7" max="7" width="1" style="164" customWidth="1"/>
    <col min="8" max="16384" width="9.140625" style="1"/>
  </cols>
  <sheetData>
    <row r="1" spans="1:9" x14ac:dyDescent="0.2">
      <c r="B1" s="2"/>
      <c r="C1" s="2"/>
      <c r="D1" s="1"/>
      <c r="F1" s="169"/>
      <c r="G1" s="169"/>
      <c r="H1" s="169"/>
      <c r="I1" s="138" t="s">
        <v>60</v>
      </c>
    </row>
    <row r="2" spans="1:9" x14ac:dyDescent="0.2">
      <c r="B2" s="2"/>
      <c r="C2" s="2"/>
      <c r="D2" s="1"/>
      <c r="F2" s="169"/>
      <c r="G2" s="169"/>
      <c r="H2" s="169"/>
      <c r="I2" s="137" t="s">
        <v>59</v>
      </c>
    </row>
    <row r="3" spans="1:9" x14ac:dyDescent="0.2">
      <c r="B3" s="2"/>
      <c r="C3" s="2"/>
      <c r="D3" s="1"/>
      <c r="F3" s="169"/>
      <c r="G3" s="169"/>
      <c r="H3" s="169"/>
      <c r="I3" s="137" t="s">
        <v>108</v>
      </c>
    </row>
    <row r="4" spans="1:9" ht="24.75" x14ac:dyDescent="0.2">
      <c r="A4" s="162" t="s">
        <v>10</v>
      </c>
      <c r="B4" s="162"/>
      <c r="C4" s="3"/>
      <c r="D4" s="1"/>
      <c r="F4" s="166"/>
      <c r="H4" s="164"/>
      <c r="I4" s="144" t="s">
        <v>61</v>
      </c>
    </row>
    <row r="5" spans="1:9" ht="16.5" x14ac:dyDescent="0.3">
      <c r="A5" s="162" t="s">
        <v>11</v>
      </c>
      <c r="B5" s="162"/>
      <c r="C5" s="2"/>
      <c r="D5" s="1"/>
      <c r="F5" s="171"/>
      <c r="G5" s="172"/>
      <c r="H5" s="172"/>
      <c r="I5" s="165" t="s">
        <v>29</v>
      </c>
    </row>
    <row r="6" spans="1:9" ht="17.25" thickBot="1" x14ac:dyDescent="0.35">
      <c r="A6" s="163" t="s">
        <v>12</v>
      </c>
      <c r="B6" s="163"/>
      <c r="C6" s="4"/>
      <c r="D6" s="4"/>
      <c r="E6" s="4"/>
      <c r="F6" s="173"/>
      <c r="G6" s="168"/>
      <c r="H6" s="168"/>
      <c r="I6" s="167" t="s">
        <v>78</v>
      </c>
    </row>
    <row r="7" spans="1:9" ht="15.75" thickTop="1" x14ac:dyDescent="0.25">
      <c r="B7" s="5"/>
      <c r="C7" s="2"/>
      <c r="D7" s="1"/>
      <c r="F7" s="161"/>
      <c r="G7" s="161"/>
    </row>
    <row r="8" spans="1:9" ht="15" x14ac:dyDescent="0.25">
      <c r="B8" s="5"/>
      <c r="C8" s="2"/>
      <c r="D8" s="1"/>
      <c r="F8" s="161"/>
      <c r="G8" s="161"/>
    </row>
    <row r="9" spans="1:9" ht="15.75" customHeight="1" x14ac:dyDescent="0.25">
      <c r="A9" s="145" t="s">
        <v>0</v>
      </c>
      <c r="B9" s="230" t="s">
        <v>1</v>
      </c>
      <c r="C9" s="230"/>
      <c r="D9" s="230"/>
      <c r="E9" s="230"/>
      <c r="F9" s="146"/>
      <c r="G9" s="161"/>
      <c r="H9" s="214" t="s">
        <v>62</v>
      </c>
      <c r="I9" s="215"/>
    </row>
    <row r="10" spans="1:9" ht="16.5" x14ac:dyDescent="0.3">
      <c r="A10" s="147"/>
      <c r="B10" s="147"/>
      <c r="C10" s="147"/>
      <c r="D10" s="147"/>
      <c r="E10" s="147"/>
      <c r="F10" s="147"/>
      <c r="G10" s="161"/>
      <c r="H10" s="82"/>
      <c r="I10" s="82"/>
    </row>
    <row r="11" spans="1:9" ht="15.75" x14ac:dyDescent="0.25">
      <c r="A11" s="202">
        <v>2.1</v>
      </c>
      <c r="B11" s="148" t="s">
        <v>63</v>
      </c>
      <c r="C11" s="148"/>
      <c r="D11" s="148"/>
      <c r="E11" s="148"/>
      <c r="F11" s="149"/>
      <c r="G11" s="161"/>
      <c r="H11" s="216">
        <f>+'A2.2.1 Tabella prestazioni DGL'!K14</f>
        <v>0</v>
      </c>
      <c r="I11" s="217"/>
    </row>
    <row r="12" spans="1:9" ht="16.5" x14ac:dyDescent="0.3">
      <c r="A12" s="82"/>
      <c r="B12" s="82"/>
      <c r="C12" s="82"/>
      <c r="D12" s="82"/>
      <c r="E12" s="82"/>
      <c r="F12" s="82"/>
      <c r="G12" s="161"/>
      <c r="H12" s="82"/>
      <c r="I12" s="82"/>
    </row>
    <row r="13" spans="1:9" ht="15.75" x14ac:dyDescent="0.25">
      <c r="A13" s="202">
        <v>2.2000000000000002</v>
      </c>
      <c r="B13" s="148" t="s">
        <v>113</v>
      </c>
      <c r="C13" s="148"/>
      <c r="D13" s="148"/>
      <c r="E13" s="148"/>
      <c r="F13" s="149"/>
      <c r="G13" s="161"/>
      <c r="H13" s="216">
        <f>+'A2.2.2 Tab. prestazioni DLL_AAL'!K17</f>
        <v>0</v>
      </c>
      <c r="I13" s="217"/>
    </row>
    <row r="14" spans="1:9" ht="16.5" x14ac:dyDescent="0.3">
      <c r="A14" s="82"/>
      <c r="B14" s="82"/>
      <c r="C14" s="82"/>
      <c r="D14" s="82"/>
      <c r="E14" s="82"/>
      <c r="F14" s="82"/>
      <c r="G14" s="161"/>
      <c r="H14" s="82"/>
      <c r="I14" s="82"/>
    </row>
    <row r="15" spans="1:9" ht="15" customHeight="1" x14ac:dyDescent="0.25">
      <c r="A15" s="202">
        <v>2.2999999999999998</v>
      </c>
      <c r="B15" s="148" t="s">
        <v>114</v>
      </c>
      <c r="C15" s="148"/>
      <c r="D15" s="148"/>
      <c r="E15" s="148"/>
      <c r="F15" s="149"/>
      <c r="G15" s="161"/>
      <c r="H15" s="231">
        <f>+'A2.2.1 Tabella prestazioni DGL'!K22+'A2.2.2 Tab. prestazioni DLL_AAL'!K27</f>
        <v>0</v>
      </c>
      <c r="I15" s="232"/>
    </row>
    <row r="16" spans="1:9" ht="16.5" x14ac:dyDescent="0.3">
      <c r="A16" s="82"/>
      <c r="B16" s="82"/>
      <c r="C16" s="82"/>
      <c r="D16" s="82"/>
      <c r="G16" s="161"/>
      <c r="H16" s="188"/>
      <c r="I16" s="188"/>
    </row>
    <row r="17" spans="1:9" ht="16.5" x14ac:dyDescent="0.25">
      <c r="A17" s="202">
        <v>2.4</v>
      </c>
      <c r="B17" s="148" t="s">
        <v>8</v>
      </c>
      <c r="C17" s="148"/>
      <c r="D17" s="148"/>
      <c r="E17" s="148"/>
      <c r="F17" s="149"/>
      <c r="G17" s="161"/>
      <c r="H17" s="231">
        <f>+'A2.2.1 Tabella prestazioni DGL'!K29+'A2.2.2 Tab. prestazioni DLL_AAL'!K34</f>
        <v>0</v>
      </c>
      <c r="I17" s="232"/>
    </row>
    <row r="18" spans="1:9" ht="16.5" x14ac:dyDescent="0.3">
      <c r="A18" s="82"/>
      <c r="B18" s="82"/>
      <c r="C18" s="82"/>
      <c r="D18" s="82"/>
      <c r="G18" s="161"/>
      <c r="H18" s="188"/>
      <c r="I18" s="188"/>
    </row>
    <row r="19" spans="1:9" ht="16.5" x14ac:dyDescent="0.25">
      <c r="A19" s="202">
        <v>2.5</v>
      </c>
      <c r="B19" s="148" t="s">
        <v>64</v>
      </c>
      <c r="C19" s="148"/>
      <c r="D19" s="148"/>
      <c r="E19" s="148"/>
      <c r="F19" s="149"/>
      <c r="G19" s="161"/>
      <c r="H19" s="231">
        <f>+'A2.2.2 Tab. prestazioni DLL_AAL'!K40</f>
        <v>0</v>
      </c>
      <c r="I19" s="232"/>
    </row>
    <row r="20" spans="1:9" ht="16.5" x14ac:dyDescent="0.3">
      <c r="A20" s="82"/>
      <c r="B20" s="82"/>
      <c r="C20" s="82"/>
      <c r="D20" s="82"/>
      <c r="E20" s="82"/>
      <c r="F20" s="82"/>
      <c r="G20" s="170"/>
      <c r="H20" s="82"/>
      <c r="I20" s="82"/>
    </row>
    <row r="21" spans="1:9" ht="16.5" x14ac:dyDescent="0.3">
      <c r="A21" s="233" t="s">
        <v>65</v>
      </c>
      <c r="B21" s="234"/>
      <c r="C21" s="235"/>
      <c r="D21" s="150"/>
      <c r="E21" s="150"/>
      <c r="F21" s="82"/>
      <c r="G21" s="160"/>
      <c r="H21" s="218">
        <f>+H15+H17+H19+H13+H11</f>
        <v>0</v>
      </c>
      <c r="I21" s="219"/>
    </row>
    <row r="22" spans="1:9" ht="18" x14ac:dyDescent="0.3">
      <c r="A22" s="236" t="s">
        <v>66</v>
      </c>
      <c r="B22" s="237"/>
      <c r="C22" s="238"/>
      <c r="D22" s="150"/>
      <c r="E22" s="150"/>
      <c r="F22" s="82"/>
      <c r="G22" s="160"/>
      <c r="H22" s="220">
        <v>50000</v>
      </c>
      <c r="I22" s="221"/>
    </row>
    <row r="23" spans="1:9" ht="16.5" x14ac:dyDescent="0.3">
      <c r="A23" s="245" t="s">
        <v>67</v>
      </c>
      <c r="B23" s="246"/>
      <c r="C23" s="247"/>
      <c r="D23" s="150"/>
      <c r="E23" s="150"/>
      <c r="F23" s="82"/>
      <c r="G23" s="160"/>
      <c r="H23" s="220">
        <f>H22+H21</f>
        <v>50000</v>
      </c>
      <c r="I23" s="221"/>
    </row>
    <row r="24" spans="1:9" ht="16.5" x14ac:dyDescent="0.3">
      <c r="A24" s="236" t="s">
        <v>68</v>
      </c>
      <c r="B24" s="248"/>
      <c r="C24" s="151"/>
      <c r="D24" s="150"/>
      <c r="E24" s="150"/>
      <c r="F24" s="82"/>
      <c r="G24" s="160"/>
      <c r="H24" s="222">
        <f>H23*C24</f>
        <v>0</v>
      </c>
      <c r="I24" s="223"/>
    </row>
    <row r="25" spans="1:9" ht="16.5" x14ac:dyDescent="0.3">
      <c r="A25" s="249" t="s">
        <v>69</v>
      </c>
      <c r="B25" s="250"/>
      <c r="C25" s="251"/>
      <c r="D25" s="150"/>
      <c r="E25" s="150"/>
      <c r="F25" s="82"/>
      <c r="G25" s="160"/>
      <c r="H25" s="224">
        <f>H23-H24</f>
        <v>50000</v>
      </c>
      <c r="I25" s="225"/>
    </row>
    <row r="26" spans="1:9" ht="18" x14ac:dyDescent="0.3">
      <c r="A26" s="252" t="s">
        <v>70</v>
      </c>
      <c r="B26" s="253"/>
      <c r="C26" s="152"/>
      <c r="D26" s="150"/>
      <c r="E26" s="150"/>
      <c r="F26" s="82"/>
      <c r="G26" s="160"/>
      <c r="H26" s="226">
        <f>H25*C26</f>
        <v>0</v>
      </c>
      <c r="I26" s="227"/>
    </row>
    <row r="27" spans="1:9" ht="16.5" x14ac:dyDescent="0.3">
      <c r="A27" s="252" t="s">
        <v>71</v>
      </c>
      <c r="B27" s="254"/>
      <c r="C27" s="255"/>
      <c r="D27" s="150"/>
      <c r="E27" s="150"/>
      <c r="F27" s="82"/>
      <c r="G27" s="160"/>
      <c r="H27" s="153"/>
      <c r="I27" s="154"/>
    </row>
    <row r="28" spans="1:9" ht="16.5" x14ac:dyDescent="0.3">
      <c r="A28" s="239"/>
      <c r="B28" s="240"/>
      <c r="C28" s="241"/>
      <c r="D28" s="150"/>
      <c r="E28" s="150"/>
      <c r="F28" s="82"/>
      <c r="G28" s="160"/>
      <c r="H28" s="155"/>
      <c r="I28" s="156"/>
    </row>
    <row r="29" spans="1:9" ht="16.5" x14ac:dyDescent="0.3">
      <c r="A29" s="242" t="s">
        <v>111</v>
      </c>
      <c r="B29" s="243"/>
      <c r="C29" s="244"/>
      <c r="D29" s="150"/>
      <c r="E29" s="150"/>
      <c r="F29" s="82"/>
      <c r="G29" s="160"/>
      <c r="H29" s="216">
        <f>SUM(H25-H26)</f>
        <v>50000</v>
      </c>
      <c r="I29" s="217"/>
    </row>
    <row r="30" spans="1:9" ht="16.5" x14ac:dyDescent="0.3">
      <c r="A30" s="157" t="s">
        <v>72</v>
      </c>
      <c r="B30" s="158"/>
      <c r="C30" s="159">
        <v>7.6999999999999999E-2</v>
      </c>
      <c r="D30" s="150"/>
      <c r="E30" s="150"/>
      <c r="F30" s="82"/>
      <c r="G30" s="160"/>
      <c r="H30" s="216">
        <f>H29*0.077</f>
        <v>3850</v>
      </c>
      <c r="I30" s="217"/>
    </row>
    <row r="31" spans="1:9" ht="17.25" thickBot="1" x14ac:dyDescent="0.35">
      <c r="A31" s="82"/>
      <c r="B31" s="82"/>
      <c r="C31" s="82"/>
      <c r="D31" s="82"/>
      <c r="E31" s="82"/>
      <c r="F31" s="82"/>
      <c r="G31" s="160"/>
      <c r="H31" s="82"/>
      <c r="I31" s="82"/>
    </row>
    <row r="32" spans="1:9" ht="17.25" thickBot="1" x14ac:dyDescent="0.35">
      <c r="A32" s="242" t="s">
        <v>112</v>
      </c>
      <c r="B32" s="243"/>
      <c r="C32" s="244"/>
      <c r="D32" s="150"/>
      <c r="E32" s="150"/>
      <c r="F32" s="82"/>
      <c r="G32" s="160"/>
      <c r="H32" s="228">
        <f>SUM(H30+H29)</f>
        <v>53850</v>
      </c>
      <c r="I32" s="229"/>
    </row>
    <row r="33" spans="1:9" ht="16.5" x14ac:dyDescent="0.3">
      <c r="A33" s="82"/>
      <c r="B33" s="82"/>
      <c r="C33" s="82"/>
      <c r="D33" s="82"/>
      <c r="E33" s="82"/>
      <c r="F33" s="82"/>
      <c r="G33" s="160"/>
      <c r="H33" s="82"/>
      <c r="I33" s="82"/>
    </row>
    <row r="34" spans="1:9" ht="16.5" customHeight="1" x14ac:dyDescent="0.3">
      <c r="A34" s="80" t="s">
        <v>73</v>
      </c>
      <c r="B34" s="213" t="s">
        <v>74</v>
      </c>
      <c r="C34" s="213"/>
      <c r="D34" s="213"/>
      <c r="E34" s="213"/>
      <c r="F34" s="213"/>
      <c r="G34" s="160"/>
      <c r="H34" s="82"/>
      <c r="I34" s="82"/>
    </row>
    <row r="35" spans="1:9" ht="16.5" customHeight="1" x14ac:dyDescent="0.3">
      <c r="A35" s="80" t="s">
        <v>75</v>
      </c>
      <c r="B35" s="213" t="s">
        <v>76</v>
      </c>
      <c r="C35" s="213"/>
      <c r="D35" s="82"/>
      <c r="E35" s="82"/>
      <c r="F35" s="82"/>
      <c r="G35" s="160"/>
      <c r="H35" s="82"/>
      <c r="I35" s="82"/>
    </row>
    <row r="36" spans="1:9" ht="16.5" customHeight="1" x14ac:dyDescent="0.3">
      <c r="A36" s="80" t="s">
        <v>77</v>
      </c>
      <c r="B36" s="213" t="s">
        <v>91</v>
      </c>
      <c r="C36" s="213"/>
      <c r="D36" s="213"/>
      <c r="E36" s="213"/>
      <c r="F36" s="213"/>
      <c r="G36" s="160"/>
      <c r="H36" s="82"/>
      <c r="I36" s="82"/>
    </row>
    <row r="37" spans="1:9" ht="16.5" customHeight="1" x14ac:dyDescent="0.3">
      <c r="A37" s="82"/>
      <c r="B37" s="213" t="s">
        <v>92</v>
      </c>
      <c r="C37" s="213"/>
      <c r="D37" s="82"/>
      <c r="E37" s="82"/>
      <c r="F37" s="82"/>
      <c r="G37" s="160"/>
      <c r="H37" s="82"/>
      <c r="I37" s="82"/>
    </row>
    <row r="38" spans="1:9" ht="16.5" x14ac:dyDescent="0.3">
      <c r="A38" s="82"/>
      <c r="B38" s="82"/>
      <c r="C38" s="82"/>
      <c r="D38" s="82"/>
      <c r="E38" s="82"/>
      <c r="F38" s="82"/>
      <c r="G38" s="160"/>
      <c r="H38" s="82"/>
      <c r="I38" s="82"/>
    </row>
    <row r="39" spans="1:9" ht="16.5" x14ac:dyDescent="0.3">
      <c r="A39" s="82"/>
      <c r="B39" s="82"/>
      <c r="C39" s="82"/>
      <c r="D39" s="82"/>
      <c r="E39" s="82"/>
      <c r="F39" s="82"/>
      <c r="G39" s="160"/>
      <c r="H39" s="82"/>
      <c r="I39" s="82"/>
    </row>
  </sheetData>
  <sheetProtection algorithmName="SHA-512" hashValue="jUSj/YD9HkJAW4LTIQcHcIl4i+cCC4sGwDLMKw7wR1USoz0t6nvx1KGmOgy/SoNwchOxcY3p4dS/p3m0w5gd9A==" saltValue="IkmU0LQwF4kdCi3UsZiDTQ==" spinCount="100000" sheet="1" objects="1" scenarios="1" selectLockedCells="1"/>
  <mergeCells count="30">
    <mergeCell ref="B34:F34"/>
    <mergeCell ref="A28:C28"/>
    <mergeCell ref="A29:C29"/>
    <mergeCell ref="A32:C32"/>
    <mergeCell ref="A23:C23"/>
    <mergeCell ref="A24:B24"/>
    <mergeCell ref="A25:C25"/>
    <mergeCell ref="A26:B26"/>
    <mergeCell ref="A27:C27"/>
    <mergeCell ref="H15:I15"/>
    <mergeCell ref="H17:I17"/>
    <mergeCell ref="H19:I19"/>
    <mergeCell ref="A21:C21"/>
    <mergeCell ref="A22:C22"/>
    <mergeCell ref="B36:F36"/>
    <mergeCell ref="B35:C35"/>
    <mergeCell ref="B37:C37"/>
    <mergeCell ref="H9:I9"/>
    <mergeCell ref="H11:I11"/>
    <mergeCell ref="H13:I13"/>
    <mergeCell ref="H21:I21"/>
    <mergeCell ref="H22:I22"/>
    <mergeCell ref="H23:I23"/>
    <mergeCell ref="H24:I24"/>
    <mergeCell ref="H25:I25"/>
    <mergeCell ref="H26:I26"/>
    <mergeCell ref="H29:I29"/>
    <mergeCell ref="H30:I30"/>
    <mergeCell ref="H32:I32"/>
    <mergeCell ref="B9:E9"/>
  </mergeCells>
  <pageMargins left="0.7" right="0.7" top="0.75" bottom="0.75" header="0.3" footer="0.3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view="pageBreakPreview" zoomScale="115" zoomScaleNormal="100" zoomScaleSheetLayoutView="115" workbookViewId="0">
      <selection activeCell="I12" sqref="I12"/>
    </sheetView>
  </sheetViews>
  <sheetFormatPr defaultColWidth="9.140625" defaultRowHeight="14.25" x14ac:dyDescent="0.2"/>
  <cols>
    <col min="1" max="1" width="2.140625" style="1" customWidth="1"/>
    <col min="2" max="2" width="9.85546875" style="1" bestFit="1" customWidth="1"/>
    <col min="3" max="3" width="49.140625" style="1" customWidth="1"/>
    <col min="4" max="4" width="1.42578125" style="52" customWidth="1"/>
    <col min="5" max="5" width="9.140625" style="1"/>
    <col min="6" max="6" width="1.42578125" style="52" customWidth="1"/>
    <col min="7" max="7" width="10.140625" style="1" customWidth="1"/>
    <col min="8" max="8" width="1.42578125" style="52" customWidth="1"/>
    <col min="9" max="9" width="18.140625" style="1" customWidth="1"/>
    <col min="10" max="10" width="1.42578125" style="52" customWidth="1"/>
    <col min="11" max="11" width="17.140625" style="1" customWidth="1"/>
    <col min="12" max="15" width="9.140625" style="1"/>
    <col min="16" max="17" width="9.42578125" style="1" bestFit="1" customWidth="1"/>
    <col min="18" max="16384" width="9.140625" style="1"/>
  </cols>
  <sheetData>
    <row r="1" spans="1:19" x14ac:dyDescent="0.2">
      <c r="B1" s="2"/>
      <c r="C1" s="2"/>
      <c r="E1" s="2"/>
      <c r="G1" s="2"/>
      <c r="I1" s="137"/>
      <c r="J1" s="137"/>
      <c r="K1" s="138" t="s">
        <v>60</v>
      </c>
    </row>
    <row r="2" spans="1:19" x14ac:dyDescent="0.2">
      <c r="B2" s="2"/>
      <c r="C2" s="2"/>
      <c r="E2" s="2"/>
      <c r="G2" s="2"/>
      <c r="I2" s="137"/>
      <c r="J2" s="137"/>
      <c r="K2" s="137" t="s">
        <v>59</v>
      </c>
    </row>
    <row r="3" spans="1:19" x14ac:dyDescent="0.2">
      <c r="B3" s="2"/>
      <c r="C3" s="2"/>
      <c r="E3" s="2"/>
      <c r="G3" s="2"/>
      <c r="I3" s="137"/>
      <c r="J3" s="137"/>
      <c r="K3" s="137" t="s">
        <v>108</v>
      </c>
    </row>
    <row r="4" spans="1:19" ht="24.75" customHeight="1" x14ac:dyDescent="0.3">
      <c r="B4" s="3" t="s">
        <v>10</v>
      </c>
      <c r="C4" s="3"/>
      <c r="E4" s="2"/>
      <c r="G4" s="2"/>
      <c r="I4" s="139"/>
      <c r="J4" s="139"/>
      <c r="K4" s="144" t="s">
        <v>61</v>
      </c>
    </row>
    <row r="5" spans="1:19" ht="17.25" customHeight="1" x14ac:dyDescent="0.3">
      <c r="B5" s="3" t="s">
        <v>11</v>
      </c>
      <c r="C5" s="3"/>
      <c r="E5" s="2"/>
      <c r="G5" s="2"/>
      <c r="I5" s="139"/>
      <c r="J5" s="139"/>
      <c r="K5" s="140"/>
    </row>
    <row r="6" spans="1:19" ht="17.25" thickBot="1" x14ac:dyDescent="0.35">
      <c r="B6" s="128" t="s">
        <v>12</v>
      </c>
      <c r="C6" s="129"/>
      <c r="D6" s="189"/>
      <c r="E6" s="129"/>
      <c r="F6" s="189"/>
      <c r="G6" s="129"/>
      <c r="H6" s="189"/>
      <c r="I6" s="141" t="s">
        <v>89</v>
      </c>
      <c r="J6" s="142"/>
      <c r="K6" s="143"/>
    </row>
    <row r="7" spans="1:19" ht="15" thickTop="1" x14ac:dyDescent="0.2"/>
    <row r="8" spans="1:19" ht="18.75" thickBot="1" x14ac:dyDescent="0.35">
      <c r="A8" s="110"/>
      <c r="B8" s="112" t="s">
        <v>53</v>
      </c>
      <c r="C8" s="112" t="s">
        <v>86</v>
      </c>
      <c r="D8" s="111"/>
      <c r="E8" s="110"/>
      <c r="F8" s="111"/>
      <c r="G8" s="110"/>
      <c r="H8" s="111"/>
      <c r="I8" s="110"/>
      <c r="J8" s="111"/>
      <c r="K8" s="110"/>
    </row>
    <row r="9" spans="1:19" ht="6.95" customHeight="1" x14ac:dyDescent="0.2"/>
    <row r="10" spans="1:19" x14ac:dyDescent="0.2">
      <c r="B10" s="98" t="s">
        <v>0</v>
      </c>
      <c r="C10" s="100" t="s">
        <v>26</v>
      </c>
      <c r="D10" s="99"/>
      <c r="E10" s="98" t="s">
        <v>2</v>
      </c>
      <c r="F10" s="99"/>
      <c r="G10" s="100" t="s">
        <v>3</v>
      </c>
      <c r="H10" s="99"/>
      <c r="I10" s="101" t="s">
        <v>81</v>
      </c>
      <c r="J10" s="99"/>
      <c r="K10" s="98" t="s">
        <v>52</v>
      </c>
    </row>
    <row r="11" spans="1:19" ht="20.100000000000001" customHeight="1" x14ac:dyDescent="0.2">
      <c r="B11" s="118" t="s">
        <v>43</v>
      </c>
      <c r="C11" s="181" t="s">
        <v>32</v>
      </c>
      <c r="D11" s="88"/>
      <c r="E11" s="87" t="s">
        <v>7</v>
      </c>
      <c r="F11" s="88"/>
      <c r="G11" s="89">
        <v>3000</v>
      </c>
      <c r="H11" s="88"/>
      <c r="I11" s="193"/>
      <c r="J11" s="88"/>
      <c r="K11" s="196">
        <f t="shared" ref="K11:K13" si="0">I11*G11</f>
        <v>0</v>
      </c>
      <c r="N11" s="35"/>
    </row>
    <row r="12" spans="1:19" ht="20.100000000000001" customHeight="1" x14ac:dyDescent="0.2">
      <c r="B12" s="130" t="s">
        <v>44</v>
      </c>
      <c r="C12" s="182" t="s">
        <v>33</v>
      </c>
      <c r="D12" s="88"/>
      <c r="E12" s="90" t="s">
        <v>7</v>
      </c>
      <c r="F12" s="88"/>
      <c r="G12" s="91">
        <v>2400</v>
      </c>
      <c r="H12" s="88"/>
      <c r="I12" s="194"/>
      <c r="J12" s="88"/>
      <c r="K12" s="197">
        <f t="shared" si="0"/>
        <v>0</v>
      </c>
      <c r="N12" s="35"/>
    </row>
    <row r="13" spans="1:19" ht="20.100000000000001" customHeight="1" thickBot="1" x14ac:dyDescent="0.25">
      <c r="B13" s="93" t="s">
        <v>45</v>
      </c>
      <c r="C13" s="182" t="s">
        <v>39</v>
      </c>
      <c r="D13" s="88"/>
      <c r="E13" s="90" t="s">
        <v>7</v>
      </c>
      <c r="F13" s="88"/>
      <c r="G13" s="91">
        <v>400</v>
      </c>
      <c r="H13" s="88"/>
      <c r="I13" s="200"/>
      <c r="J13" s="88"/>
      <c r="K13" s="201">
        <f t="shared" si="0"/>
        <v>0</v>
      </c>
      <c r="N13" s="35"/>
    </row>
    <row r="14" spans="1:19" ht="17.25" thickTop="1" x14ac:dyDescent="0.2">
      <c r="B14" s="258" t="s">
        <v>37</v>
      </c>
      <c r="C14" s="259"/>
      <c r="D14" s="96"/>
      <c r="E14" s="97"/>
      <c r="F14" s="96"/>
      <c r="G14" s="208"/>
      <c r="H14" s="96"/>
      <c r="I14" s="97"/>
      <c r="J14" s="96"/>
      <c r="K14" s="192">
        <f>SUM(K11:K13)</f>
        <v>0</v>
      </c>
    </row>
    <row r="16" spans="1:19" s="108" customFormat="1" ht="24.95" customHeight="1" x14ac:dyDescent="0.3">
      <c r="A16" s="106"/>
      <c r="B16" s="184" t="s">
        <v>93</v>
      </c>
      <c r="C16" s="115" t="s">
        <v>87</v>
      </c>
      <c r="D16" s="186"/>
      <c r="E16" s="107"/>
      <c r="F16" s="186"/>
      <c r="G16" s="107"/>
      <c r="H16" s="186"/>
      <c r="I16" s="107"/>
      <c r="J16" s="107"/>
      <c r="K16" s="107"/>
      <c r="M16" s="109"/>
      <c r="N16" s="109"/>
      <c r="O16" s="109"/>
      <c r="P16" s="109"/>
      <c r="Q16" s="109"/>
      <c r="R16" s="109"/>
      <c r="S16" s="109"/>
    </row>
    <row r="17" spans="2:14" ht="6.95" customHeight="1" x14ac:dyDescent="0.2"/>
    <row r="18" spans="2:14" x14ac:dyDescent="0.2">
      <c r="B18" s="100" t="s">
        <v>0</v>
      </c>
      <c r="C18" s="100" t="s">
        <v>26</v>
      </c>
      <c r="D18" s="99"/>
      <c r="E18" s="98" t="s">
        <v>2</v>
      </c>
      <c r="F18" s="99"/>
      <c r="G18" s="100" t="s">
        <v>3</v>
      </c>
      <c r="H18" s="99"/>
      <c r="I18" s="101" t="s">
        <v>81</v>
      </c>
      <c r="J18" s="99"/>
      <c r="K18" s="98" t="s">
        <v>52</v>
      </c>
    </row>
    <row r="19" spans="2:14" ht="20.100000000000001" customHeight="1" x14ac:dyDescent="0.2">
      <c r="B19" s="118" t="s">
        <v>43</v>
      </c>
      <c r="C19" s="181" t="s">
        <v>32</v>
      </c>
      <c r="D19" s="187"/>
      <c r="E19" s="103" t="s">
        <v>7</v>
      </c>
      <c r="F19" s="187"/>
      <c r="G19" s="89">
        <f>0.1*G11</f>
        <v>300</v>
      </c>
      <c r="H19" s="187"/>
      <c r="I19" s="193"/>
      <c r="J19" s="102"/>
      <c r="K19" s="196">
        <f>I19*G19</f>
        <v>0</v>
      </c>
      <c r="N19" s="35"/>
    </row>
    <row r="20" spans="2:14" ht="20.100000000000001" customHeight="1" x14ac:dyDescent="0.2">
      <c r="B20" s="130" t="s">
        <v>44</v>
      </c>
      <c r="C20" s="182" t="s">
        <v>33</v>
      </c>
      <c r="D20" s="88"/>
      <c r="E20" s="87" t="s">
        <v>7</v>
      </c>
      <c r="F20" s="88"/>
      <c r="G20" s="91">
        <f>0.1*G12</f>
        <v>240</v>
      </c>
      <c r="H20" s="88"/>
      <c r="I20" s="194"/>
      <c r="J20" s="88"/>
      <c r="K20" s="197">
        <f t="shared" ref="K20:K21" si="1">I20*G20</f>
        <v>0</v>
      </c>
      <c r="N20" s="35"/>
    </row>
    <row r="21" spans="2:14" ht="20.100000000000001" customHeight="1" thickBot="1" x14ac:dyDescent="0.25">
      <c r="B21" s="93" t="s">
        <v>45</v>
      </c>
      <c r="C21" s="105" t="s">
        <v>39</v>
      </c>
      <c r="D21" s="79"/>
      <c r="E21" s="94" t="s">
        <v>7</v>
      </c>
      <c r="F21" s="88"/>
      <c r="G21" s="95">
        <v>40</v>
      </c>
      <c r="H21" s="88"/>
      <c r="I21" s="195"/>
      <c r="J21" s="88"/>
      <c r="K21" s="198">
        <f t="shared" si="1"/>
        <v>0</v>
      </c>
      <c r="N21" s="35"/>
    </row>
    <row r="22" spans="2:14" ht="17.25" thickTop="1" x14ac:dyDescent="0.2">
      <c r="B22" s="258" t="s">
        <v>47</v>
      </c>
      <c r="C22" s="259"/>
      <c r="D22" s="73"/>
      <c r="E22" s="83"/>
      <c r="F22" s="73"/>
      <c r="G22" s="209"/>
      <c r="H22" s="73"/>
      <c r="I22" s="83"/>
      <c r="J22" s="73"/>
      <c r="K22" s="131">
        <f>SUM(K19:K21)</f>
        <v>0</v>
      </c>
    </row>
    <row r="24" spans="2:14" ht="18" x14ac:dyDescent="0.3">
      <c r="B24" s="184" t="s">
        <v>94</v>
      </c>
      <c r="C24" s="115" t="s">
        <v>88</v>
      </c>
    </row>
    <row r="25" spans="2:14" ht="6.95" customHeight="1" x14ac:dyDescent="0.2"/>
    <row r="26" spans="2:14" x14ac:dyDescent="0.2">
      <c r="B26" s="100" t="s">
        <v>0</v>
      </c>
      <c r="C26" s="100" t="s">
        <v>1</v>
      </c>
      <c r="D26" s="99"/>
      <c r="E26" s="100" t="s">
        <v>2</v>
      </c>
      <c r="F26" s="99"/>
      <c r="G26" s="100" t="s">
        <v>3</v>
      </c>
      <c r="H26" s="99"/>
      <c r="I26" s="101" t="s">
        <v>27</v>
      </c>
      <c r="J26" s="99"/>
      <c r="K26" s="98" t="s">
        <v>52</v>
      </c>
    </row>
    <row r="27" spans="2:14" ht="25.5" x14ac:dyDescent="0.2">
      <c r="B27" s="118" t="s">
        <v>43</v>
      </c>
      <c r="C27" s="127" t="s">
        <v>50</v>
      </c>
      <c r="D27" s="84"/>
      <c r="E27" s="103" t="s">
        <v>7</v>
      </c>
      <c r="F27" s="84"/>
      <c r="G27" s="89">
        <v>200</v>
      </c>
      <c r="H27" s="84"/>
      <c r="I27" s="193"/>
      <c r="J27" s="84"/>
      <c r="K27" s="196">
        <f t="shared" ref="K27:K28" si="2">I27*G27</f>
        <v>0</v>
      </c>
    </row>
    <row r="28" spans="2:14" ht="26.25" thickBot="1" x14ac:dyDescent="0.25">
      <c r="B28" s="130" t="s">
        <v>44</v>
      </c>
      <c r="C28" s="190" t="s">
        <v>51</v>
      </c>
      <c r="D28" s="84"/>
      <c r="E28" s="199" t="s">
        <v>7</v>
      </c>
      <c r="F28" s="84"/>
      <c r="G28" s="95">
        <v>500</v>
      </c>
      <c r="H28" s="84"/>
      <c r="I28" s="195"/>
      <c r="J28" s="84"/>
      <c r="K28" s="198">
        <f t="shared" si="2"/>
        <v>0</v>
      </c>
    </row>
    <row r="29" spans="2:14" ht="17.25" thickTop="1" x14ac:dyDescent="0.2">
      <c r="B29" s="256" t="s">
        <v>9</v>
      </c>
      <c r="C29" s="257"/>
      <c r="D29" s="85"/>
      <c r="E29" s="119"/>
      <c r="F29" s="85"/>
      <c r="G29" s="119"/>
      <c r="H29" s="85"/>
      <c r="I29" s="119"/>
      <c r="J29" s="85"/>
      <c r="K29" s="131">
        <f>SUM(K27:K28)</f>
        <v>0</v>
      </c>
    </row>
    <row r="30" spans="2:14" x14ac:dyDescent="0.2">
      <c r="C30" s="71"/>
    </row>
    <row r="31" spans="2:14" ht="26.25" customHeight="1" x14ac:dyDescent="0.2">
      <c r="B31" s="81" t="s">
        <v>28</v>
      </c>
      <c r="C31" s="213" t="s">
        <v>97</v>
      </c>
      <c r="D31" s="213"/>
      <c r="E31" s="213"/>
      <c r="F31" s="213"/>
      <c r="G31" s="213"/>
      <c r="H31" s="213"/>
      <c r="I31" s="213"/>
      <c r="J31" s="213"/>
      <c r="K31" s="213"/>
    </row>
    <row r="32" spans="2:14" ht="16.5" x14ac:dyDescent="0.3">
      <c r="B32" s="80" t="s">
        <v>34</v>
      </c>
      <c r="C32" s="213" t="s">
        <v>99</v>
      </c>
      <c r="D32" s="213"/>
      <c r="E32" s="213"/>
      <c r="F32" s="188"/>
      <c r="G32" s="82"/>
      <c r="H32" s="188"/>
      <c r="I32" s="82"/>
      <c r="J32" s="82"/>
      <c r="K32" s="82"/>
    </row>
  </sheetData>
  <sheetProtection algorithmName="SHA-512" hashValue="OG5Eka2TPP7Zp2X/Atbv7MLvcE3uS1RRDHqUCiS0h9I+nZ9iblhJfR8mNwVBVDcjqqo7UICjasXm1AZKoTt3Cg==" saltValue="fa44dzO+uLkQkdCLcrpg2A==" spinCount="100000" sheet="1" objects="1" scenarios="1" selectLockedCells="1"/>
  <mergeCells count="5">
    <mergeCell ref="B29:C29"/>
    <mergeCell ref="B14:C14"/>
    <mergeCell ref="B22:C22"/>
    <mergeCell ref="C31:K31"/>
    <mergeCell ref="C32:E32"/>
  </mergeCells>
  <pageMargins left="0.7" right="0.7" top="0.75" bottom="0.75" header="0.3" footer="0.3"/>
  <pageSetup paperSize="9" scale="72" orientation="portrait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2B2E6-A2FE-44D7-9015-A055BA446EBE}">
  <dimension ref="A1:S45"/>
  <sheetViews>
    <sheetView view="pageBreakPreview" topLeftCell="A25" zoomScale="115" zoomScaleNormal="100" zoomScaleSheetLayoutView="115" workbookViewId="0">
      <selection activeCell="I39" sqref="I39"/>
    </sheetView>
  </sheetViews>
  <sheetFormatPr defaultColWidth="9.140625" defaultRowHeight="14.25" x14ac:dyDescent="0.2"/>
  <cols>
    <col min="1" max="1" width="2.140625" style="1" customWidth="1"/>
    <col min="2" max="2" width="9.140625" style="1"/>
    <col min="3" max="3" width="49.140625" style="1" customWidth="1"/>
    <col min="4" max="4" width="1.42578125" style="52" customWidth="1"/>
    <col min="5" max="5" width="9.140625" style="1"/>
    <col min="6" max="6" width="1.42578125" style="52" customWidth="1"/>
    <col min="7" max="7" width="10.140625" style="1" customWidth="1"/>
    <col min="8" max="8" width="1.42578125" style="52" customWidth="1"/>
    <col min="9" max="9" width="18.140625" style="1" customWidth="1"/>
    <col min="10" max="10" width="1.42578125" style="52" customWidth="1"/>
    <col min="11" max="11" width="17.140625" style="1" customWidth="1"/>
    <col min="12" max="12" width="1.7109375" style="1" customWidth="1"/>
    <col min="13" max="13" width="9.140625" style="1"/>
    <col min="14" max="14" width="0.85546875" style="1" customWidth="1"/>
    <col min="15" max="15" width="9.140625" style="1"/>
    <col min="16" max="17" width="9.42578125" style="1" bestFit="1" customWidth="1"/>
    <col min="18" max="16384" width="9.140625" style="1"/>
  </cols>
  <sheetData>
    <row r="1" spans="1:19" x14ac:dyDescent="0.2">
      <c r="B1" s="2"/>
      <c r="C1" s="2"/>
      <c r="E1" s="2"/>
      <c r="G1" s="2"/>
      <c r="I1" s="137"/>
      <c r="J1" s="137"/>
      <c r="K1" s="138"/>
      <c r="L1" s="138"/>
      <c r="M1" s="138" t="s">
        <v>115</v>
      </c>
    </row>
    <row r="2" spans="1:19" x14ac:dyDescent="0.2">
      <c r="B2" s="2"/>
      <c r="C2" s="2"/>
      <c r="E2" s="2"/>
      <c r="G2" s="2"/>
      <c r="I2" s="137"/>
      <c r="J2" s="137"/>
      <c r="K2" s="137"/>
      <c r="L2" s="137"/>
      <c r="M2" s="137" t="s">
        <v>59</v>
      </c>
    </row>
    <row r="3" spans="1:19" x14ac:dyDescent="0.2">
      <c r="B3" s="2"/>
      <c r="C3" s="2"/>
      <c r="E3" s="2"/>
      <c r="G3" s="2"/>
      <c r="I3" s="137"/>
      <c r="J3" s="137"/>
      <c r="K3" s="137"/>
      <c r="L3" s="137"/>
      <c r="M3" s="137" t="s">
        <v>108</v>
      </c>
    </row>
    <row r="4" spans="1:19" ht="24.75" customHeight="1" x14ac:dyDescent="0.3">
      <c r="B4" s="3" t="s">
        <v>10</v>
      </c>
      <c r="C4" s="3"/>
      <c r="E4" s="2"/>
      <c r="G4" s="2"/>
      <c r="I4" s="139"/>
      <c r="J4" s="139"/>
      <c r="K4" s="144"/>
      <c r="L4" s="144"/>
      <c r="M4" s="144" t="s">
        <v>116</v>
      </c>
    </row>
    <row r="5" spans="1:19" ht="17.25" customHeight="1" x14ac:dyDescent="0.3">
      <c r="B5" s="3" t="s">
        <v>11</v>
      </c>
      <c r="C5" s="3"/>
      <c r="E5" s="2"/>
      <c r="G5" s="2"/>
      <c r="I5" s="139"/>
      <c r="J5" s="139"/>
      <c r="K5" s="140"/>
      <c r="L5" s="140"/>
      <c r="M5" s="140"/>
    </row>
    <row r="6" spans="1:19" ht="17.25" thickBot="1" x14ac:dyDescent="0.35">
      <c r="B6" s="128" t="s">
        <v>12</v>
      </c>
      <c r="C6" s="129"/>
      <c r="D6" s="189"/>
      <c r="E6" s="129"/>
      <c r="F6" s="189"/>
      <c r="G6" s="129"/>
      <c r="H6" s="189"/>
      <c r="I6" s="141" t="s">
        <v>106</v>
      </c>
      <c r="J6" s="142"/>
      <c r="K6" s="143"/>
      <c r="L6" s="143"/>
      <c r="M6" s="143"/>
    </row>
    <row r="7" spans="1:19" ht="15" thickTop="1" x14ac:dyDescent="0.2"/>
    <row r="8" spans="1:19" ht="17.25" thickBot="1" x14ac:dyDescent="0.35">
      <c r="A8" s="110"/>
      <c r="B8" s="112" t="s">
        <v>41</v>
      </c>
      <c r="C8" s="112" t="s">
        <v>102</v>
      </c>
      <c r="D8" s="113"/>
      <c r="E8" s="114"/>
      <c r="F8" s="113"/>
      <c r="G8" s="114"/>
      <c r="H8" s="113"/>
      <c r="I8" s="114"/>
      <c r="J8" s="113"/>
      <c r="K8" s="114"/>
      <c r="L8" s="114"/>
      <c r="M8" s="114"/>
    </row>
    <row r="9" spans="1:19" s="108" customFormat="1" ht="24.95" customHeight="1" x14ac:dyDescent="0.3">
      <c r="A9" s="106"/>
      <c r="B9" s="115">
        <v>2.1</v>
      </c>
      <c r="C9" s="115" t="s">
        <v>103</v>
      </c>
      <c r="D9" s="107"/>
      <c r="E9" s="107"/>
      <c r="F9" s="107"/>
      <c r="G9" s="107"/>
      <c r="H9" s="107"/>
      <c r="I9" s="107"/>
      <c r="J9" s="107"/>
      <c r="K9" s="107"/>
      <c r="M9" s="109"/>
      <c r="N9" s="109"/>
      <c r="O9" s="109"/>
      <c r="P9" s="109"/>
      <c r="Q9" s="109"/>
      <c r="R9" s="109"/>
      <c r="S9" s="109"/>
    </row>
    <row r="10" spans="1:19" ht="6.95" customHeight="1" x14ac:dyDescent="0.2"/>
    <row r="11" spans="1:19" x14ac:dyDescent="0.2">
      <c r="B11" s="100" t="s">
        <v>0</v>
      </c>
      <c r="C11" s="100" t="s">
        <v>26</v>
      </c>
      <c r="D11" s="99"/>
      <c r="E11" s="98" t="s">
        <v>2</v>
      </c>
      <c r="F11" s="99"/>
      <c r="G11" s="98" t="s">
        <v>3</v>
      </c>
      <c r="H11" s="99"/>
      <c r="I11" s="101" t="s">
        <v>109</v>
      </c>
      <c r="J11" s="99"/>
      <c r="K11" s="98" t="s">
        <v>52</v>
      </c>
      <c r="M11" s="98" t="s">
        <v>110</v>
      </c>
    </row>
    <row r="12" spans="1:19" ht="20.100000000000001" customHeight="1" x14ac:dyDescent="0.2">
      <c r="B12" s="118" t="s">
        <v>43</v>
      </c>
      <c r="C12" s="116" t="s">
        <v>4</v>
      </c>
      <c r="D12" s="104"/>
      <c r="E12" s="103" t="s">
        <v>105</v>
      </c>
      <c r="F12" s="104"/>
      <c r="G12" s="210">
        <f>'A2.3 Impegno mensile'!BF24</f>
        <v>34</v>
      </c>
      <c r="H12" s="104"/>
      <c r="I12" s="193"/>
      <c r="J12" s="102"/>
      <c r="K12" s="196">
        <f>I12*G12</f>
        <v>0</v>
      </c>
      <c r="M12" s="206">
        <f>G12*170</f>
        <v>5780</v>
      </c>
      <c r="N12" s="35"/>
    </row>
    <row r="13" spans="1:19" ht="20.100000000000001" customHeight="1" x14ac:dyDescent="0.2">
      <c r="B13" s="130" t="s">
        <v>44</v>
      </c>
      <c r="C13" s="117" t="s">
        <v>5</v>
      </c>
      <c r="D13" s="88"/>
      <c r="E13" s="87" t="s">
        <v>105</v>
      </c>
      <c r="F13" s="88"/>
      <c r="G13" s="211">
        <f>'A2.3 Impegno mensile'!BF25</f>
        <v>27</v>
      </c>
      <c r="H13" s="88"/>
      <c r="I13" s="194"/>
      <c r="J13" s="88"/>
      <c r="K13" s="197">
        <f t="shared" ref="K13:K16" si="0">I13*G13</f>
        <v>0</v>
      </c>
      <c r="M13" s="207">
        <f t="shared" ref="M13:M16" si="1">G13*170</f>
        <v>4590</v>
      </c>
      <c r="N13" s="35"/>
    </row>
    <row r="14" spans="1:19" ht="20.100000000000001" customHeight="1" x14ac:dyDescent="0.2">
      <c r="B14" s="130" t="s">
        <v>45</v>
      </c>
      <c r="C14" s="117" t="s">
        <v>40</v>
      </c>
      <c r="D14" s="88"/>
      <c r="E14" s="87" t="s">
        <v>105</v>
      </c>
      <c r="F14" s="88"/>
      <c r="G14" s="211">
        <f>'A2.3 Impegno mensile'!BF27</f>
        <v>30</v>
      </c>
      <c r="H14" s="88"/>
      <c r="I14" s="194"/>
      <c r="J14" s="88"/>
      <c r="K14" s="197">
        <f t="shared" si="0"/>
        <v>0</v>
      </c>
      <c r="M14" s="207">
        <f t="shared" si="1"/>
        <v>5100</v>
      </c>
      <c r="N14" s="35"/>
    </row>
    <row r="15" spans="1:19" ht="20.100000000000001" customHeight="1" x14ac:dyDescent="0.2">
      <c r="B15" s="130" t="s">
        <v>46</v>
      </c>
      <c r="C15" s="185" t="s">
        <v>98</v>
      </c>
      <c r="D15" s="88"/>
      <c r="E15" s="87" t="s">
        <v>7</v>
      </c>
      <c r="F15" s="88"/>
      <c r="G15" s="211">
        <v>1360</v>
      </c>
      <c r="H15" s="88"/>
      <c r="I15" s="194"/>
      <c r="J15" s="88"/>
      <c r="K15" s="197">
        <f>I15*G15</f>
        <v>0</v>
      </c>
      <c r="M15" s="207">
        <v>1360</v>
      </c>
      <c r="N15" s="35"/>
    </row>
    <row r="16" spans="1:19" ht="20.100000000000001" customHeight="1" thickBot="1" x14ac:dyDescent="0.25">
      <c r="B16" s="130" t="s">
        <v>42</v>
      </c>
      <c r="C16" s="185" t="s">
        <v>39</v>
      </c>
      <c r="D16" s="88"/>
      <c r="E16" s="94" t="s">
        <v>105</v>
      </c>
      <c r="F16" s="88"/>
      <c r="G16" s="212">
        <f>'A2.3 Impegno mensile'!BF28</f>
        <v>7</v>
      </c>
      <c r="H16" s="88"/>
      <c r="I16" s="195"/>
      <c r="J16" s="88"/>
      <c r="K16" s="198">
        <f t="shared" si="0"/>
        <v>0</v>
      </c>
      <c r="M16" s="95">
        <f t="shared" si="1"/>
        <v>1190</v>
      </c>
      <c r="N16" s="35"/>
    </row>
    <row r="17" spans="1:19" ht="17.25" thickTop="1" x14ac:dyDescent="0.2">
      <c r="B17" s="256" t="s">
        <v>90</v>
      </c>
      <c r="C17" s="257"/>
      <c r="D17" s="73"/>
      <c r="E17" s="83"/>
      <c r="F17" s="73"/>
      <c r="G17" s="83"/>
      <c r="H17" s="73"/>
      <c r="I17" s="83"/>
      <c r="J17" s="73"/>
      <c r="K17" s="131">
        <f>SUM(K12:K16)</f>
        <v>0</v>
      </c>
      <c r="M17" s="208">
        <f>SUM(M12:M16)</f>
        <v>18020</v>
      </c>
    </row>
    <row r="18" spans="1:19" ht="15" x14ac:dyDescent="0.2">
      <c r="B18" s="72"/>
      <c r="C18" s="72"/>
      <c r="D18" s="73"/>
      <c r="E18" s="73"/>
      <c r="F18" s="73"/>
      <c r="G18" s="73"/>
      <c r="H18" s="73"/>
      <c r="I18" s="73"/>
      <c r="J18" s="73"/>
      <c r="K18" s="73"/>
    </row>
    <row r="19" spans="1:19" s="108" customFormat="1" ht="24.95" customHeight="1" x14ac:dyDescent="0.3">
      <c r="A19" s="106"/>
      <c r="B19" s="184" t="s">
        <v>93</v>
      </c>
      <c r="C19" s="115" t="s">
        <v>104</v>
      </c>
      <c r="D19" s="107"/>
      <c r="E19" s="107"/>
      <c r="F19" s="107"/>
      <c r="G19" s="107"/>
      <c r="H19" s="107"/>
      <c r="I19" s="107"/>
      <c r="J19" s="107"/>
      <c r="K19" s="107"/>
      <c r="M19" s="109"/>
      <c r="N19" s="109"/>
      <c r="O19" s="109"/>
      <c r="P19" s="109"/>
      <c r="Q19" s="109"/>
      <c r="R19" s="109"/>
      <c r="S19" s="109"/>
    </row>
    <row r="20" spans="1:19" ht="6.95" customHeight="1" x14ac:dyDescent="0.2"/>
    <row r="21" spans="1:19" x14ac:dyDescent="0.2">
      <c r="B21" s="100" t="s">
        <v>0</v>
      </c>
      <c r="C21" s="100" t="s">
        <v>26</v>
      </c>
      <c r="D21" s="99"/>
      <c r="E21" s="98" t="s">
        <v>2</v>
      </c>
      <c r="F21" s="99"/>
      <c r="G21" s="100" t="s">
        <v>3</v>
      </c>
      <c r="H21" s="99"/>
      <c r="I21" s="101" t="s">
        <v>81</v>
      </c>
      <c r="J21" s="99"/>
      <c r="K21" s="98" t="s">
        <v>52</v>
      </c>
    </row>
    <row r="22" spans="1:19" ht="20.100000000000001" customHeight="1" x14ac:dyDescent="0.2">
      <c r="B22" s="118" t="s">
        <v>43</v>
      </c>
      <c r="C22" s="116" t="s">
        <v>4</v>
      </c>
      <c r="D22" s="104"/>
      <c r="E22" s="103" t="s">
        <v>7</v>
      </c>
      <c r="F22" s="104"/>
      <c r="G22" s="89">
        <v>530</v>
      </c>
      <c r="H22" s="104"/>
      <c r="I22" s="193"/>
      <c r="J22" s="102"/>
      <c r="K22" s="196">
        <f>I22*G22</f>
        <v>0</v>
      </c>
      <c r="N22" s="35"/>
    </row>
    <row r="23" spans="1:19" ht="20.100000000000001" customHeight="1" x14ac:dyDescent="0.2">
      <c r="B23" s="130" t="s">
        <v>44</v>
      </c>
      <c r="C23" s="117" t="s">
        <v>5</v>
      </c>
      <c r="D23" s="88"/>
      <c r="E23" s="87" t="s">
        <v>7</v>
      </c>
      <c r="F23" s="88"/>
      <c r="G23" s="91">
        <v>450</v>
      </c>
      <c r="H23" s="88"/>
      <c r="I23" s="194"/>
      <c r="J23" s="88"/>
      <c r="K23" s="197">
        <f t="shared" ref="K23:K26" si="2">I23*G23</f>
        <v>0</v>
      </c>
      <c r="N23" s="35"/>
    </row>
    <row r="24" spans="1:19" ht="20.100000000000001" customHeight="1" x14ac:dyDescent="0.2">
      <c r="B24" s="130" t="s">
        <v>45</v>
      </c>
      <c r="C24" s="117" t="s">
        <v>40</v>
      </c>
      <c r="D24" s="88"/>
      <c r="E24" s="90" t="s">
        <v>7</v>
      </c>
      <c r="F24" s="88"/>
      <c r="G24" s="91">
        <v>500</v>
      </c>
      <c r="H24" s="88"/>
      <c r="I24" s="194"/>
      <c r="J24" s="88"/>
      <c r="K24" s="197">
        <f t="shared" si="2"/>
        <v>0</v>
      </c>
      <c r="N24" s="35"/>
    </row>
    <row r="25" spans="1:19" ht="20.100000000000001" customHeight="1" x14ac:dyDescent="0.2">
      <c r="B25" s="130" t="s">
        <v>46</v>
      </c>
      <c r="C25" s="185" t="s">
        <v>38</v>
      </c>
      <c r="D25" s="88"/>
      <c r="E25" s="90" t="s">
        <v>7</v>
      </c>
      <c r="F25" s="88"/>
      <c r="G25" s="91">
        <v>135</v>
      </c>
      <c r="H25" s="88"/>
      <c r="I25" s="194"/>
      <c r="J25" s="88"/>
      <c r="K25" s="197">
        <f>I25*G25</f>
        <v>0</v>
      </c>
      <c r="N25" s="35"/>
    </row>
    <row r="26" spans="1:19" ht="20.100000000000001" customHeight="1" thickBot="1" x14ac:dyDescent="0.25">
      <c r="B26" s="130" t="s">
        <v>42</v>
      </c>
      <c r="C26" s="185" t="s">
        <v>39</v>
      </c>
      <c r="D26" s="88"/>
      <c r="E26" s="94" t="s">
        <v>7</v>
      </c>
      <c r="F26" s="88"/>
      <c r="G26" s="95">
        <v>100</v>
      </c>
      <c r="H26" s="88"/>
      <c r="I26" s="195"/>
      <c r="J26" s="88"/>
      <c r="K26" s="198">
        <f t="shared" si="2"/>
        <v>0</v>
      </c>
      <c r="N26" s="35"/>
    </row>
    <row r="27" spans="1:19" ht="17.25" thickTop="1" x14ac:dyDescent="0.2">
      <c r="B27" s="256" t="s">
        <v>90</v>
      </c>
      <c r="C27" s="257"/>
      <c r="D27" s="73"/>
      <c r="E27" s="83"/>
      <c r="F27" s="73"/>
      <c r="G27" s="83"/>
      <c r="H27" s="73"/>
      <c r="I27" s="83"/>
      <c r="J27" s="73"/>
      <c r="K27" s="131">
        <f>SUM(K22:K26)</f>
        <v>0</v>
      </c>
    </row>
    <row r="28" spans="1:19" ht="15" x14ac:dyDescent="0.2">
      <c r="B28" s="72"/>
      <c r="C28" s="72"/>
      <c r="D28" s="73"/>
      <c r="E28" s="73"/>
      <c r="F28" s="73"/>
      <c r="G28" s="73"/>
      <c r="H28" s="73"/>
      <c r="I28" s="73"/>
      <c r="J28" s="73"/>
      <c r="K28" s="73"/>
    </row>
    <row r="29" spans="1:19" ht="18" x14ac:dyDescent="0.3">
      <c r="B29" s="184" t="s">
        <v>94</v>
      </c>
      <c r="C29" s="107" t="s">
        <v>85</v>
      </c>
    </row>
    <row r="30" spans="1:19" ht="6.95" customHeight="1" x14ac:dyDescent="0.2"/>
    <row r="31" spans="1:19" x14ac:dyDescent="0.2">
      <c r="B31" s="100" t="s">
        <v>0</v>
      </c>
      <c r="C31" s="100" t="s">
        <v>1</v>
      </c>
      <c r="D31" s="99"/>
      <c r="E31" s="100" t="s">
        <v>2</v>
      </c>
      <c r="F31" s="99"/>
      <c r="G31" s="100" t="s">
        <v>3</v>
      </c>
      <c r="H31" s="99"/>
      <c r="I31" s="101" t="s">
        <v>27</v>
      </c>
      <c r="J31" s="99"/>
      <c r="K31" s="98" t="s">
        <v>52</v>
      </c>
    </row>
    <row r="32" spans="1:19" ht="25.5" x14ac:dyDescent="0.2">
      <c r="B32" s="118" t="s">
        <v>43</v>
      </c>
      <c r="C32" s="127" t="s">
        <v>50</v>
      </c>
      <c r="D32" s="84"/>
      <c r="E32" s="103" t="s">
        <v>7</v>
      </c>
      <c r="F32" s="84"/>
      <c r="G32" s="89">
        <v>800</v>
      </c>
      <c r="H32" s="84"/>
      <c r="I32" s="193"/>
      <c r="J32" s="84"/>
      <c r="K32" s="196">
        <f t="shared" ref="K32:K33" si="3">I32*G32</f>
        <v>0</v>
      </c>
    </row>
    <row r="33" spans="2:11" ht="26.25" thickBot="1" x14ac:dyDescent="0.25">
      <c r="B33" s="130" t="s">
        <v>44</v>
      </c>
      <c r="C33" s="190" t="s">
        <v>51</v>
      </c>
      <c r="D33" s="84"/>
      <c r="E33" s="199" t="s">
        <v>7</v>
      </c>
      <c r="F33" s="84"/>
      <c r="G33" s="95">
        <v>1000</v>
      </c>
      <c r="H33" s="84"/>
      <c r="I33" s="195"/>
      <c r="J33" s="84"/>
      <c r="K33" s="198">
        <f t="shared" si="3"/>
        <v>0</v>
      </c>
    </row>
    <row r="34" spans="2:11" ht="17.25" thickTop="1" x14ac:dyDescent="0.2">
      <c r="B34" s="256" t="s">
        <v>9</v>
      </c>
      <c r="C34" s="257"/>
      <c r="D34" s="85"/>
      <c r="E34" s="119"/>
      <c r="F34" s="85"/>
      <c r="G34" s="119"/>
      <c r="H34" s="85"/>
      <c r="I34" s="119"/>
      <c r="J34" s="85"/>
      <c r="K34" s="131">
        <f>SUM(K32:K33)</f>
        <v>0</v>
      </c>
    </row>
    <row r="35" spans="2:11" x14ac:dyDescent="0.2">
      <c r="C35" s="71"/>
    </row>
    <row r="36" spans="2:11" ht="18" x14ac:dyDescent="0.3">
      <c r="B36" s="184" t="s">
        <v>95</v>
      </c>
      <c r="C36" s="107" t="s">
        <v>84</v>
      </c>
    </row>
    <row r="37" spans="2:11" ht="6.95" customHeight="1" x14ac:dyDescent="0.2"/>
    <row r="38" spans="2:11" ht="18" x14ac:dyDescent="0.2">
      <c r="B38" s="86" t="s">
        <v>0</v>
      </c>
      <c r="C38" s="86" t="s">
        <v>1</v>
      </c>
      <c r="D38" s="85"/>
      <c r="E38" s="86" t="s">
        <v>2</v>
      </c>
      <c r="F38" s="85"/>
      <c r="G38" s="86" t="s">
        <v>3</v>
      </c>
      <c r="H38" s="85"/>
      <c r="I38" s="120" t="s">
        <v>83</v>
      </c>
      <c r="J38" s="85"/>
      <c r="K38" s="98" t="s">
        <v>52</v>
      </c>
    </row>
    <row r="39" spans="2:11" ht="30" customHeight="1" x14ac:dyDescent="0.2">
      <c r="B39" s="121" t="s">
        <v>48</v>
      </c>
      <c r="C39" s="183" t="s">
        <v>49</v>
      </c>
      <c r="D39" s="180"/>
      <c r="E39" s="122" t="s">
        <v>54</v>
      </c>
      <c r="F39" s="123"/>
      <c r="G39" s="124">
        <v>180</v>
      </c>
      <c r="H39" s="123"/>
      <c r="I39" s="92"/>
      <c r="J39" s="123"/>
      <c r="K39" s="125">
        <f>I39*G39</f>
        <v>0</v>
      </c>
    </row>
    <row r="40" spans="2:11" ht="16.5" x14ac:dyDescent="0.2">
      <c r="B40" s="258" t="s">
        <v>9</v>
      </c>
      <c r="C40" s="259"/>
      <c r="D40" s="85"/>
      <c r="E40" s="119"/>
      <c r="F40" s="85"/>
      <c r="G40" s="119"/>
      <c r="H40" s="85"/>
      <c r="I40" s="119"/>
      <c r="J40" s="85"/>
      <c r="K40" s="126">
        <f>+K39</f>
        <v>0</v>
      </c>
    </row>
    <row r="42" spans="2:11" ht="26.25" customHeight="1" x14ac:dyDescent="0.2">
      <c r="B42" s="81" t="s">
        <v>28</v>
      </c>
      <c r="C42" s="213" t="s">
        <v>96</v>
      </c>
      <c r="D42" s="213"/>
      <c r="E42" s="213"/>
      <c r="F42" s="213"/>
      <c r="G42" s="213"/>
      <c r="H42" s="213"/>
      <c r="I42" s="213"/>
      <c r="J42" s="213"/>
      <c r="K42" s="213"/>
    </row>
    <row r="43" spans="2:11" ht="16.5" x14ac:dyDescent="0.3">
      <c r="B43" s="80" t="s">
        <v>34</v>
      </c>
      <c r="C43" s="213" t="s">
        <v>100</v>
      </c>
      <c r="D43" s="213"/>
      <c r="E43" s="213"/>
      <c r="F43" s="82"/>
      <c r="G43" s="82"/>
      <c r="H43" s="82"/>
      <c r="I43" s="82"/>
      <c r="J43" s="82"/>
      <c r="K43" s="82"/>
    </row>
    <row r="44" spans="2:11" ht="16.5" x14ac:dyDescent="0.3">
      <c r="B44" s="80" t="s">
        <v>35</v>
      </c>
      <c r="C44" s="213" t="s">
        <v>101</v>
      </c>
      <c r="D44" s="213"/>
      <c r="E44" s="213"/>
      <c r="F44" s="82"/>
      <c r="G44" s="82"/>
      <c r="H44" s="82"/>
      <c r="I44" s="82"/>
      <c r="J44" s="82"/>
      <c r="K44" s="82"/>
    </row>
    <row r="45" spans="2:11" ht="24.75" customHeight="1" x14ac:dyDescent="0.2">
      <c r="B45" s="80" t="s">
        <v>36</v>
      </c>
      <c r="C45" s="260" t="s">
        <v>82</v>
      </c>
      <c r="D45" s="260"/>
      <c r="E45" s="260"/>
      <c r="F45" s="260"/>
      <c r="G45" s="260"/>
      <c r="H45" s="260"/>
      <c r="I45" s="260"/>
      <c r="J45" s="260"/>
      <c r="K45" s="260"/>
    </row>
  </sheetData>
  <sheetProtection algorithmName="SHA-512" hashValue="0QPQytKYyxWCTjIP0LD+RkhMj9xVnm/WsgKBMPsnJLk7RcQPiMn5Idgz8HPttAmz8REVqBqww0UcdWenA769Ow==" saltValue="AzWANdbx863fDdhMajZC+w==" spinCount="100000" sheet="1" objects="1" scenarios="1" selectLockedCells="1"/>
  <mergeCells count="8">
    <mergeCell ref="C44:E44"/>
    <mergeCell ref="C45:K45"/>
    <mergeCell ref="B27:C27"/>
    <mergeCell ref="B17:C17"/>
    <mergeCell ref="B34:C34"/>
    <mergeCell ref="B40:C40"/>
    <mergeCell ref="C42:K42"/>
    <mergeCell ref="C43:E43"/>
  </mergeCells>
  <pageMargins left="0.7" right="0.7" top="0.75" bottom="0.75" header="0.3" footer="0.3"/>
  <pageSetup paperSize="9"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I32"/>
  <sheetViews>
    <sheetView view="pageBreakPreview" zoomScale="85" zoomScaleNormal="70" zoomScaleSheetLayoutView="85" workbookViewId="0">
      <selection activeCell="B33" sqref="B33"/>
    </sheetView>
  </sheetViews>
  <sheetFormatPr defaultColWidth="9.140625" defaultRowHeight="14.25" x14ac:dyDescent="0.2"/>
  <cols>
    <col min="1" max="1" width="2.42578125" style="1" customWidth="1"/>
    <col min="2" max="2" width="39.7109375" style="1" customWidth="1"/>
    <col min="3" max="13" width="4.28515625" style="1" customWidth="1"/>
    <col min="14" max="57" width="4.7109375" style="1" customWidth="1"/>
    <col min="58" max="58" width="12.140625" style="1" customWidth="1"/>
    <col min="59" max="59" width="5.5703125" style="1" bestFit="1" customWidth="1"/>
    <col min="60" max="60" width="3.7109375" style="1" customWidth="1"/>
    <col min="61" max="61" width="14.85546875" style="1" customWidth="1"/>
    <col min="62" max="98" width="3.7109375" style="1" customWidth="1"/>
    <col min="99" max="16384" width="9.140625" style="1"/>
  </cols>
  <sheetData>
    <row r="2" spans="2:57" ht="18" x14ac:dyDescent="0.25">
      <c r="B2" s="34" t="s">
        <v>58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2:57" ht="15" thickBot="1" x14ac:dyDescent="0.25"/>
    <row r="4" spans="2:57" ht="15" customHeight="1" x14ac:dyDescent="0.25">
      <c r="B4" s="264" t="s">
        <v>25</v>
      </c>
      <c r="C4" s="265"/>
      <c r="D4" s="276">
        <v>2021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2"/>
      <c r="P4" s="270">
        <v>2022</v>
      </c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2"/>
      <c r="AB4" s="270">
        <v>2023</v>
      </c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2"/>
      <c r="AN4" s="273">
        <v>2024</v>
      </c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3">
        <v>2025</v>
      </c>
      <c r="BA4" s="274"/>
      <c r="BB4" s="274"/>
      <c r="BC4" s="274"/>
      <c r="BD4" s="274"/>
      <c r="BE4" s="275"/>
    </row>
    <row r="5" spans="2:57" ht="15" customHeight="1" x14ac:dyDescent="0.2">
      <c r="B5" s="266"/>
      <c r="C5" s="267"/>
      <c r="D5" s="174">
        <v>1</v>
      </c>
      <c r="E5" s="61">
        <v>2</v>
      </c>
      <c r="F5" s="61">
        <v>3</v>
      </c>
      <c r="G5" s="61">
        <v>4</v>
      </c>
      <c r="H5" s="61">
        <v>5</v>
      </c>
      <c r="I5" s="61">
        <v>6</v>
      </c>
      <c r="J5" s="61">
        <v>7</v>
      </c>
      <c r="K5" s="61">
        <v>8</v>
      </c>
      <c r="L5" s="61">
        <v>9</v>
      </c>
      <c r="M5" s="61">
        <v>10</v>
      </c>
      <c r="N5" s="61">
        <v>11</v>
      </c>
      <c r="O5" s="62">
        <v>12</v>
      </c>
      <c r="P5" s="60">
        <v>1</v>
      </c>
      <c r="Q5" s="61">
        <v>2</v>
      </c>
      <c r="R5" s="61">
        <v>3</v>
      </c>
      <c r="S5" s="61">
        <v>4</v>
      </c>
      <c r="T5" s="61">
        <v>5</v>
      </c>
      <c r="U5" s="61">
        <v>6</v>
      </c>
      <c r="V5" s="61">
        <v>7</v>
      </c>
      <c r="W5" s="61">
        <v>8</v>
      </c>
      <c r="X5" s="61">
        <v>9</v>
      </c>
      <c r="Y5" s="61">
        <v>10</v>
      </c>
      <c r="Z5" s="61">
        <v>11</v>
      </c>
      <c r="AA5" s="62">
        <v>12</v>
      </c>
      <c r="AB5" s="60">
        <v>1</v>
      </c>
      <c r="AC5" s="61">
        <v>2</v>
      </c>
      <c r="AD5" s="61">
        <v>3</v>
      </c>
      <c r="AE5" s="61">
        <v>4</v>
      </c>
      <c r="AF5" s="61">
        <v>5</v>
      </c>
      <c r="AG5" s="61">
        <v>6</v>
      </c>
      <c r="AH5" s="61">
        <v>7</v>
      </c>
      <c r="AI5" s="61">
        <v>8</v>
      </c>
      <c r="AJ5" s="61">
        <v>9</v>
      </c>
      <c r="AK5" s="61">
        <v>10</v>
      </c>
      <c r="AL5" s="61">
        <v>11</v>
      </c>
      <c r="AM5" s="62">
        <v>12</v>
      </c>
      <c r="AN5" s="60">
        <v>1</v>
      </c>
      <c r="AO5" s="61">
        <v>2</v>
      </c>
      <c r="AP5" s="61">
        <v>3</v>
      </c>
      <c r="AQ5" s="61">
        <v>4</v>
      </c>
      <c r="AR5" s="61">
        <v>5</v>
      </c>
      <c r="AS5" s="61">
        <v>6</v>
      </c>
      <c r="AT5" s="61">
        <v>7</v>
      </c>
      <c r="AU5" s="61">
        <v>8</v>
      </c>
      <c r="AV5" s="61">
        <v>9</v>
      </c>
      <c r="AW5" s="61">
        <v>10</v>
      </c>
      <c r="AX5" s="61">
        <v>11</v>
      </c>
      <c r="AY5" s="77">
        <v>12</v>
      </c>
      <c r="AZ5" s="60">
        <v>1</v>
      </c>
      <c r="BA5" s="61">
        <v>2</v>
      </c>
      <c r="BB5" s="61">
        <v>3</v>
      </c>
      <c r="BC5" s="61">
        <v>4</v>
      </c>
      <c r="BD5" s="61">
        <v>5</v>
      </c>
      <c r="BE5" s="62">
        <v>6</v>
      </c>
    </row>
    <row r="6" spans="2:57" ht="16.5" customHeight="1" x14ac:dyDescent="0.2">
      <c r="B6" s="268"/>
      <c r="C6" s="269"/>
      <c r="D6" s="175" t="s">
        <v>16</v>
      </c>
      <c r="E6" s="64" t="s">
        <v>17</v>
      </c>
      <c r="F6" s="64" t="s">
        <v>18</v>
      </c>
      <c r="G6" s="64" t="s">
        <v>19</v>
      </c>
      <c r="H6" s="64" t="s">
        <v>18</v>
      </c>
      <c r="I6" s="64" t="s">
        <v>16</v>
      </c>
      <c r="J6" s="64" t="s">
        <v>20</v>
      </c>
      <c r="K6" s="64" t="s">
        <v>19</v>
      </c>
      <c r="L6" s="64" t="s">
        <v>21</v>
      </c>
      <c r="M6" s="64" t="s">
        <v>22</v>
      </c>
      <c r="N6" s="64" t="s">
        <v>23</v>
      </c>
      <c r="O6" s="65" t="s">
        <v>24</v>
      </c>
      <c r="P6" s="63" t="s">
        <v>16</v>
      </c>
      <c r="Q6" s="64" t="s">
        <v>17</v>
      </c>
      <c r="R6" s="64" t="s">
        <v>18</v>
      </c>
      <c r="S6" s="64" t="s">
        <v>19</v>
      </c>
      <c r="T6" s="64" t="s">
        <v>18</v>
      </c>
      <c r="U6" s="64" t="s">
        <v>16</v>
      </c>
      <c r="V6" s="64" t="s">
        <v>20</v>
      </c>
      <c r="W6" s="64" t="s">
        <v>19</v>
      </c>
      <c r="X6" s="64" t="s">
        <v>21</v>
      </c>
      <c r="Y6" s="64" t="s">
        <v>22</v>
      </c>
      <c r="Z6" s="64" t="s">
        <v>23</v>
      </c>
      <c r="AA6" s="65" t="s">
        <v>24</v>
      </c>
      <c r="AB6" s="63" t="s">
        <v>16</v>
      </c>
      <c r="AC6" s="64" t="s">
        <v>17</v>
      </c>
      <c r="AD6" s="64" t="s">
        <v>18</v>
      </c>
      <c r="AE6" s="64" t="s">
        <v>19</v>
      </c>
      <c r="AF6" s="64" t="s">
        <v>18</v>
      </c>
      <c r="AG6" s="64" t="s">
        <v>16</v>
      </c>
      <c r="AH6" s="64" t="s">
        <v>20</v>
      </c>
      <c r="AI6" s="64" t="s">
        <v>19</v>
      </c>
      <c r="AJ6" s="64" t="s">
        <v>21</v>
      </c>
      <c r="AK6" s="64" t="s">
        <v>22</v>
      </c>
      <c r="AL6" s="64" t="s">
        <v>23</v>
      </c>
      <c r="AM6" s="65" t="s">
        <v>24</v>
      </c>
      <c r="AN6" s="63" t="s">
        <v>16</v>
      </c>
      <c r="AO6" s="64" t="s">
        <v>17</v>
      </c>
      <c r="AP6" s="64" t="s">
        <v>18</v>
      </c>
      <c r="AQ6" s="64" t="s">
        <v>19</v>
      </c>
      <c r="AR6" s="64" t="s">
        <v>18</v>
      </c>
      <c r="AS6" s="64" t="s">
        <v>16</v>
      </c>
      <c r="AT6" s="64" t="s">
        <v>20</v>
      </c>
      <c r="AU6" s="64" t="s">
        <v>19</v>
      </c>
      <c r="AV6" s="64" t="s">
        <v>21</v>
      </c>
      <c r="AW6" s="64" t="s">
        <v>22</v>
      </c>
      <c r="AX6" s="64" t="s">
        <v>23</v>
      </c>
      <c r="AY6" s="78" t="s">
        <v>24</v>
      </c>
      <c r="AZ6" s="63" t="s">
        <v>16</v>
      </c>
      <c r="BA6" s="64" t="s">
        <v>17</v>
      </c>
      <c r="BB6" s="64" t="s">
        <v>18</v>
      </c>
      <c r="BC6" s="64" t="s">
        <v>19</v>
      </c>
      <c r="BD6" s="64" t="s">
        <v>18</v>
      </c>
      <c r="BE6" s="65" t="s">
        <v>16</v>
      </c>
    </row>
    <row r="7" spans="2:57" ht="7.5" customHeight="1" x14ac:dyDescent="0.2">
      <c r="B7" s="38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21"/>
      <c r="O7" s="22"/>
      <c r="P7" s="20"/>
      <c r="Q7" s="21"/>
      <c r="R7" s="21"/>
      <c r="S7" s="21"/>
      <c r="T7" s="21"/>
      <c r="U7" s="21"/>
      <c r="V7" s="21"/>
      <c r="W7" s="21"/>
      <c r="X7" s="21"/>
      <c r="Y7" s="21"/>
      <c r="Z7" s="21"/>
      <c r="AA7" s="22"/>
      <c r="AB7" s="20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2"/>
      <c r="AN7" s="20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6"/>
      <c r="AZ7" s="20"/>
      <c r="BA7" s="21"/>
      <c r="BB7" s="21"/>
      <c r="BC7" s="21"/>
      <c r="BD7" s="21"/>
      <c r="BE7" s="22"/>
    </row>
    <row r="8" spans="2:57" ht="18" x14ac:dyDescent="0.25">
      <c r="B8" s="43" t="s">
        <v>14</v>
      </c>
      <c r="C8" s="15"/>
      <c r="D8" s="176"/>
      <c r="E8" s="74"/>
      <c r="F8" s="19"/>
      <c r="G8" s="19"/>
      <c r="H8" s="19"/>
      <c r="I8" s="19"/>
      <c r="J8" s="19"/>
      <c r="K8" s="19"/>
      <c r="L8" s="19"/>
      <c r="M8" s="19"/>
      <c r="N8" s="8"/>
      <c r="O8" s="9"/>
      <c r="P8" s="7"/>
      <c r="Q8" s="8"/>
      <c r="R8" s="19"/>
      <c r="S8" s="19"/>
      <c r="T8" s="19"/>
      <c r="U8" s="19"/>
      <c r="V8" s="19"/>
      <c r="W8" s="19"/>
      <c r="X8" s="19"/>
      <c r="Y8" s="19"/>
      <c r="Z8" s="132"/>
      <c r="AA8" s="133"/>
      <c r="AB8" s="134"/>
      <c r="AC8" s="132"/>
      <c r="AD8" s="19"/>
      <c r="AE8" s="19"/>
      <c r="AF8" s="19"/>
      <c r="AG8" s="19"/>
      <c r="AH8" s="19"/>
      <c r="AI8" s="19"/>
      <c r="AJ8" s="19"/>
      <c r="AK8" s="19"/>
      <c r="AL8" s="132"/>
      <c r="AM8" s="133"/>
      <c r="AN8" s="134"/>
      <c r="AO8" s="132"/>
      <c r="AP8" s="19"/>
      <c r="AQ8" s="19"/>
      <c r="AR8" s="19"/>
      <c r="AS8" s="19"/>
      <c r="AT8" s="19"/>
      <c r="AU8" s="19"/>
      <c r="AV8" s="19"/>
      <c r="AW8" s="19"/>
      <c r="AX8" s="8"/>
      <c r="AY8" s="28"/>
      <c r="AZ8" s="7"/>
      <c r="BA8" s="8"/>
      <c r="BB8" s="8"/>
      <c r="BC8" s="8"/>
      <c r="BD8" s="8"/>
      <c r="BE8" s="9"/>
    </row>
    <row r="9" spans="2:57" ht="6.75" customHeight="1" x14ac:dyDescent="0.2">
      <c r="B9" s="39"/>
      <c r="C9" s="15"/>
      <c r="D9" s="177"/>
      <c r="E9" s="75"/>
      <c r="F9" s="75"/>
      <c r="G9" s="75"/>
      <c r="H9" s="75"/>
      <c r="I9" s="75"/>
      <c r="J9" s="75"/>
      <c r="K9" s="75"/>
      <c r="L9" s="75"/>
      <c r="M9" s="75"/>
      <c r="N9" s="8"/>
      <c r="O9" s="9"/>
      <c r="P9" s="7"/>
      <c r="Q9" s="8"/>
      <c r="R9" s="8"/>
      <c r="S9" s="8"/>
      <c r="T9" s="8"/>
      <c r="U9" s="8"/>
      <c r="V9" s="8"/>
      <c r="W9" s="8"/>
      <c r="X9" s="8"/>
      <c r="Y9" s="8"/>
      <c r="Z9" s="8"/>
      <c r="AA9" s="9"/>
      <c r="AB9" s="7"/>
      <c r="AC9" s="8"/>
      <c r="AD9" s="8"/>
      <c r="AE9" s="8"/>
      <c r="AF9" s="8"/>
      <c r="AG9" s="8"/>
      <c r="AH9" s="8"/>
      <c r="AI9" s="8"/>
      <c r="AJ9" s="8"/>
      <c r="AK9" s="8"/>
      <c r="AL9" s="8"/>
      <c r="AM9" s="9"/>
      <c r="AN9" s="7"/>
      <c r="AO9" s="8"/>
      <c r="AP9" s="8"/>
      <c r="AQ9" s="8"/>
      <c r="AR9" s="8"/>
      <c r="AS9" s="8"/>
      <c r="AT9" s="8"/>
      <c r="AU9" s="8"/>
      <c r="AV9" s="8"/>
      <c r="AW9" s="8"/>
      <c r="AX9" s="8"/>
      <c r="AY9" s="28"/>
      <c r="AZ9" s="7"/>
      <c r="BA9" s="8"/>
      <c r="BB9" s="8"/>
      <c r="BC9" s="8"/>
      <c r="BD9" s="8"/>
      <c r="BE9" s="9"/>
    </row>
    <row r="10" spans="2:57" ht="15" customHeight="1" x14ac:dyDescent="0.2">
      <c r="B10" s="40" t="s">
        <v>55</v>
      </c>
      <c r="C10" s="16"/>
      <c r="D10" s="178"/>
      <c r="E10" s="76"/>
      <c r="F10" s="18"/>
      <c r="G10" s="18"/>
      <c r="H10" s="18"/>
      <c r="I10" s="18"/>
      <c r="J10" s="18"/>
      <c r="K10" s="18"/>
      <c r="L10" s="18"/>
      <c r="M10" s="18"/>
      <c r="N10" s="8"/>
      <c r="O10" s="9"/>
      <c r="P10" s="7"/>
      <c r="Q10" s="8"/>
      <c r="R10" s="18"/>
      <c r="S10" s="18"/>
      <c r="T10" s="18"/>
      <c r="U10" s="18"/>
      <c r="V10" s="18"/>
      <c r="W10" s="18"/>
      <c r="X10" s="18"/>
      <c r="Y10" s="18"/>
      <c r="Z10" s="132"/>
      <c r="AA10" s="133"/>
      <c r="AB10" s="134"/>
      <c r="AC10" s="132"/>
      <c r="AD10" s="8"/>
      <c r="AE10" s="8"/>
      <c r="AF10" s="8"/>
      <c r="AG10" s="8"/>
      <c r="AH10" s="8"/>
      <c r="AI10" s="8"/>
      <c r="AJ10" s="8"/>
      <c r="AK10" s="132"/>
      <c r="AL10" s="132"/>
      <c r="AM10" s="133"/>
      <c r="AN10" s="134"/>
      <c r="AO10" s="132"/>
      <c r="AP10" s="132"/>
      <c r="AQ10" s="8"/>
      <c r="AR10" s="8"/>
      <c r="AS10" s="8"/>
      <c r="AT10" s="8"/>
      <c r="AU10" s="8"/>
      <c r="AV10" s="8"/>
      <c r="AW10" s="8"/>
      <c r="AX10" s="8"/>
      <c r="AY10" s="28"/>
      <c r="AZ10" s="7"/>
      <c r="BA10" s="8"/>
      <c r="BB10" s="8"/>
      <c r="BC10" s="8"/>
      <c r="BD10" s="8"/>
      <c r="BE10" s="9"/>
    </row>
    <row r="11" spans="2:57" ht="6.95" customHeight="1" x14ac:dyDescent="0.2">
      <c r="B11" s="40"/>
      <c r="C11" s="16"/>
      <c r="D11" s="178"/>
      <c r="E11" s="76"/>
      <c r="F11" s="76"/>
      <c r="G11" s="76"/>
      <c r="H11" s="76"/>
      <c r="I11" s="76"/>
      <c r="J11" s="76"/>
      <c r="K11" s="76"/>
      <c r="L11" s="76"/>
      <c r="M11" s="76"/>
      <c r="N11" s="8"/>
      <c r="O11" s="9"/>
      <c r="P11" s="7"/>
      <c r="Q11" s="8"/>
      <c r="R11" s="8"/>
      <c r="S11" s="8"/>
      <c r="T11" s="8"/>
      <c r="U11" s="8"/>
      <c r="V11" s="8"/>
      <c r="W11" s="8"/>
      <c r="X11" s="8"/>
      <c r="Y11" s="8"/>
      <c r="Z11" s="8"/>
      <c r="AA11" s="9"/>
      <c r="AB11" s="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9"/>
      <c r="AN11" s="7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28"/>
      <c r="AZ11" s="7"/>
      <c r="BA11" s="8"/>
      <c r="BB11" s="8"/>
      <c r="BC11" s="8"/>
      <c r="BD11" s="8"/>
      <c r="BE11" s="9"/>
    </row>
    <row r="12" spans="2:57" ht="15" customHeight="1" x14ac:dyDescent="0.2">
      <c r="B12" s="40" t="s">
        <v>56</v>
      </c>
      <c r="C12" s="16"/>
      <c r="D12" s="178"/>
      <c r="E12" s="76"/>
      <c r="F12" s="76"/>
      <c r="G12" s="76"/>
      <c r="H12" s="76"/>
      <c r="I12" s="76"/>
      <c r="J12" s="76"/>
      <c r="K12" s="76"/>
      <c r="L12" s="76"/>
      <c r="M12" s="76"/>
      <c r="N12" s="8"/>
      <c r="O12" s="9"/>
      <c r="P12" s="7"/>
      <c r="Q12" s="8"/>
      <c r="R12" s="13"/>
      <c r="S12" s="13"/>
      <c r="T12" s="13"/>
      <c r="U12" s="13"/>
      <c r="V12" s="13"/>
      <c r="W12" s="13"/>
      <c r="X12" s="13"/>
      <c r="Y12" s="13"/>
      <c r="Z12" s="132"/>
      <c r="AA12" s="133"/>
      <c r="AB12" s="134"/>
      <c r="AC12" s="132"/>
      <c r="AD12" s="13"/>
      <c r="AE12" s="13"/>
      <c r="AF12" s="13"/>
      <c r="AG12" s="13"/>
      <c r="AH12" s="13"/>
      <c r="AI12" s="13"/>
      <c r="AJ12" s="13"/>
      <c r="AK12" s="13"/>
      <c r="AL12" s="132"/>
      <c r="AM12" s="133"/>
      <c r="AN12" s="134"/>
      <c r="AO12" s="132"/>
      <c r="AP12" s="132"/>
      <c r="AQ12" s="132"/>
      <c r="AR12" s="8"/>
      <c r="AS12" s="8"/>
      <c r="AT12" s="8"/>
      <c r="AU12" s="8"/>
      <c r="AV12" s="8"/>
      <c r="AW12" s="8"/>
      <c r="AX12" s="8"/>
      <c r="AY12" s="28"/>
      <c r="AZ12" s="7"/>
      <c r="BA12" s="8"/>
      <c r="BB12" s="8"/>
      <c r="BC12" s="8"/>
      <c r="BD12" s="8"/>
      <c r="BE12" s="9"/>
    </row>
    <row r="13" spans="2:57" ht="6.95" customHeight="1" x14ac:dyDescent="0.2">
      <c r="B13" s="40"/>
      <c r="C13" s="16"/>
      <c r="D13" s="178"/>
      <c r="E13" s="76"/>
      <c r="F13" s="76"/>
      <c r="G13" s="76"/>
      <c r="H13" s="76"/>
      <c r="I13" s="76"/>
      <c r="J13" s="76"/>
      <c r="K13" s="76"/>
      <c r="L13" s="76"/>
      <c r="M13" s="76"/>
      <c r="N13" s="8"/>
      <c r="O13" s="9"/>
      <c r="P13" s="7"/>
      <c r="Q13" s="8"/>
      <c r="R13" s="8"/>
      <c r="S13" s="8"/>
      <c r="T13" s="8"/>
      <c r="U13" s="8"/>
      <c r="V13" s="8"/>
      <c r="W13" s="8"/>
      <c r="X13" s="8"/>
      <c r="Y13" s="8"/>
      <c r="Z13" s="8"/>
      <c r="AA13" s="9"/>
      <c r="AB13" s="7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9"/>
      <c r="AN13" s="7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28"/>
      <c r="AZ13" s="7"/>
      <c r="BA13" s="8"/>
      <c r="BB13" s="8"/>
      <c r="BC13" s="8"/>
      <c r="BD13" s="8"/>
      <c r="BE13" s="9"/>
    </row>
    <row r="14" spans="2:57" ht="15" customHeight="1" x14ac:dyDescent="0.2">
      <c r="B14" s="40" t="s">
        <v>57</v>
      </c>
      <c r="C14" s="16"/>
      <c r="D14" s="178"/>
      <c r="E14" s="76"/>
      <c r="F14" s="76"/>
      <c r="G14" s="76"/>
      <c r="H14" s="76"/>
      <c r="I14" s="76"/>
      <c r="J14" s="76"/>
      <c r="K14" s="76"/>
      <c r="L14" s="76"/>
      <c r="M14" s="76"/>
      <c r="N14" s="8"/>
      <c r="O14" s="9"/>
      <c r="P14" s="7"/>
      <c r="Q14" s="8"/>
      <c r="R14" s="8"/>
      <c r="S14" s="8"/>
      <c r="T14" s="8"/>
      <c r="U14" s="8"/>
      <c r="V14" s="8"/>
      <c r="W14" s="8"/>
      <c r="X14" s="8"/>
      <c r="Y14" s="8"/>
      <c r="Z14" s="132"/>
      <c r="AA14" s="133"/>
      <c r="AB14" s="134"/>
      <c r="AC14" s="132"/>
      <c r="AD14" s="6"/>
      <c r="AE14" s="6"/>
      <c r="AF14" s="6"/>
      <c r="AG14" s="6"/>
      <c r="AH14" s="6"/>
      <c r="AI14" s="6"/>
      <c r="AJ14" s="6"/>
      <c r="AK14" s="6"/>
      <c r="AL14" s="132"/>
      <c r="AM14" s="133"/>
      <c r="AN14" s="134"/>
      <c r="AO14" s="132"/>
      <c r="AP14" s="6"/>
      <c r="AQ14" s="6"/>
      <c r="AR14" s="6"/>
      <c r="AS14" s="6"/>
      <c r="AT14" s="6"/>
      <c r="AU14" s="6"/>
      <c r="AV14" s="6"/>
      <c r="AW14" s="6"/>
      <c r="AX14" s="8"/>
      <c r="AY14" s="28"/>
      <c r="AZ14" s="7"/>
      <c r="BA14" s="8"/>
      <c r="BB14" s="8"/>
      <c r="BC14" s="8"/>
      <c r="BD14" s="8"/>
      <c r="BE14" s="9"/>
    </row>
    <row r="15" spans="2:57" ht="6.95" customHeight="1" x14ac:dyDescent="0.2">
      <c r="B15" s="40"/>
      <c r="C15" s="16"/>
      <c r="D15" s="178"/>
      <c r="E15" s="76"/>
      <c r="F15" s="76"/>
      <c r="G15" s="76"/>
      <c r="H15" s="76"/>
      <c r="I15" s="76"/>
      <c r="J15" s="76"/>
      <c r="K15" s="76"/>
      <c r="L15" s="76"/>
      <c r="M15" s="76"/>
      <c r="N15" s="8"/>
      <c r="O15" s="9"/>
      <c r="P15" s="7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7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9"/>
      <c r="AN15" s="7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28"/>
      <c r="AZ15" s="7"/>
      <c r="BA15" s="8"/>
      <c r="BB15" s="8"/>
      <c r="BC15" s="8"/>
      <c r="BD15" s="8"/>
      <c r="BE15" s="9"/>
    </row>
    <row r="16" spans="2:57" ht="16.5" customHeight="1" x14ac:dyDescent="0.25">
      <c r="B16" s="43" t="s">
        <v>30</v>
      </c>
      <c r="C16" s="15"/>
      <c r="D16" s="177"/>
      <c r="E16" s="75"/>
      <c r="F16" s="75"/>
      <c r="G16" s="75"/>
      <c r="H16" s="75"/>
      <c r="I16" s="75"/>
      <c r="J16" s="75"/>
      <c r="K16" s="75"/>
      <c r="L16" s="75"/>
      <c r="M16" s="75"/>
      <c r="N16" s="8"/>
      <c r="O16" s="9"/>
      <c r="P16" s="7"/>
      <c r="Q16" s="8"/>
      <c r="R16" s="8"/>
      <c r="S16" s="8"/>
      <c r="T16" s="8"/>
      <c r="U16" s="8"/>
      <c r="V16" s="8"/>
      <c r="W16" s="8"/>
      <c r="X16" s="8"/>
      <c r="Y16" s="8"/>
      <c r="Z16" s="14"/>
      <c r="AA16" s="14"/>
      <c r="AB16" s="14"/>
      <c r="AC16" s="14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14"/>
      <c r="AO16" s="14"/>
      <c r="AP16" s="132"/>
      <c r="AQ16" s="132"/>
      <c r="AR16" s="132"/>
      <c r="AS16" s="132"/>
      <c r="AT16" s="132"/>
      <c r="AU16" s="132"/>
      <c r="AV16" s="132"/>
      <c r="AW16" s="132"/>
      <c r="AX16" s="14"/>
      <c r="AY16" s="29"/>
      <c r="AZ16" s="25"/>
      <c r="BA16" s="14"/>
      <c r="BB16" s="14"/>
      <c r="BC16" s="14"/>
      <c r="BD16" s="14"/>
      <c r="BE16" s="24"/>
    </row>
    <row r="17" spans="2:61" ht="6.75" customHeight="1" thickBot="1" x14ac:dyDescent="0.25">
      <c r="B17" s="44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6"/>
      <c r="O17" s="47"/>
      <c r="P17" s="48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7"/>
      <c r="AB17" s="48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7"/>
      <c r="AN17" s="48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9"/>
      <c r="AZ17" s="48"/>
      <c r="BA17" s="46"/>
      <c r="BB17" s="46"/>
      <c r="BC17" s="46"/>
      <c r="BD17" s="46"/>
      <c r="BE17" s="47"/>
    </row>
    <row r="18" spans="2:61" ht="7.5" customHeight="1" thickBot="1" x14ac:dyDescent="0.25">
      <c r="B18" s="5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</row>
    <row r="19" spans="2:61" s="2" customFormat="1" ht="22.5" customHeight="1" x14ac:dyDescent="0.25">
      <c r="B19" s="264" t="s">
        <v>31</v>
      </c>
      <c r="C19" s="265"/>
      <c r="D19" s="274">
        <v>2021</v>
      </c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5"/>
      <c r="P19" s="273">
        <v>2022</v>
      </c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5"/>
      <c r="AB19" s="273">
        <v>2023</v>
      </c>
      <c r="AC19" s="274"/>
      <c r="AD19" s="274"/>
      <c r="AE19" s="274"/>
      <c r="AF19" s="274"/>
      <c r="AG19" s="274"/>
      <c r="AH19" s="274"/>
      <c r="AI19" s="274"/>
      <c r="AJ19" s="274"/>
      <c r="AK19" s="274"/>
      <c r="AL19" s="274"/>
      <c r="AM19" s="275"/>
      <c r="AN19" s="273">
        <v>2024</v>
      </c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3">
        <v>2025</v>
      </c>
      <c r="BA19" s="274"/>
      <c r="BB19" s="274"/>
      <c r="BC19" s="274"/>
      <c r="BD19" s="274"/>
      <c r="BE19" s="275"/>
      <c r="BF19" s="261" t="s">
        <v>107</v>
      </c>
    </row>
    <row r="20" spans="2:61" s="2" customFormat="1" ht="22.5" customHeight="1" x14ac:dyDescent="0.2">
      <c r="B20" s="266"/>
      <c r="C20" s="267"/>
      <c r="D20" s="174">
        <v>1</v>
      </c>
      <c r="E20" s="61">
        <v>2</v>
      </c>
      <c r="F20" s="61">
        <v>3</v>
      </c>
      <c r="G20" s="61">
        <v>4</v>
      </c>
      <c r="H20" s="61">
        <v>5</v>
      </c>
      <c r="I20" s="61">
        <v>6</v>
      </c>
      <c r="J20" s="61">
        <v>7</v>
      </c>
      <c r="K20" s="61">
        <v>8</v>
      </c>
      <c r="L20" s="61">
        <v>9</v>
      </c>
      <c r="M20" s="61">
        <v>10</v>
      </c>
      <c r="N20" s="61">
        <v>11</v>
      </c>
      <c r="O20" s="62">
        <v>12</v>
      </c>
      <c r="P20" s="60">
        <v>1</v>
      </c>
      <c r="Q20" s="61">
        <v>2</v>
      </c>
      <c r="R20" s="61">
        <v>3</v>
      </c>
      <c r="S20" s="61">
        <v>4</v>
      </c>
      <c r="T20" s="61">
        <v>5</v>
      </c>
      <c r="U20" s="61">
        <v>6</v>
      </c>
      <c r="V20" s="61">
        <v>7</v>
      </c>
      <c r="W20" s="61">
        <v>8</v>
      </c>
      <c r="X20" s="61">
        <v>9</v>
      </c>
      <c r="Y20" s="61">
        <v>10</v>
      </c>
      <c r="Z20" s="61">
        <v>11</v>
      </c>
      <c r="AA20" s="62">
        <v>12</v>
      </c>
      <c r="AB20" s="60">
        <v>1</v>
      </c>
      <c r="AC20" s="61">
        <v>2</v>
      </c>
      <c r="AD20" s="61">
        <v>3</v>
      </c>
      <c r="AE20" s="61">
        <v>4</v>
      </c>
      <c r="AF20" s="61">
        <v>5</v>
      </c>
      <c r="AG20" s="61">
        <v>6</v>
      </c>
      <c r="AH20" s="61">
        <v>7</v>
      </c>
      <c r="AI20" s="61">
        <v>8</v>
      </c>
      <c r="AJ20" s="61">
        <v>9</v>
      </c>
      <c r="AK20" s="61">
        <v>10</v>
      </c>
      <c r="AL20" s="61">
        <v>11</v>
      </c>
      <c r="AM20" s="62">
        <v>12</v>
      </c>
      <c r="AN20" s="60">
        <v>1</v>
      </c>
      <c r="AO20" s="61">
        <v>2</v>
      </c>
      <c r="AP20" s="61">
        <v>3</v>
      </c>
      <c r="AQ20" s="61">
        <v>4</v>
      </c>
      <c r="AR20" s="61">
        <v>5</v>
      </c>
      <c r="AS20" s="61">
        <v>6</v>
      </c>
      <c r="AT20" s="61">
        <v>7</v>
      </c>
      <c r="AU20" s="61">
        <v>8</v>
      </c>
      <c r="AV20" s="61">
        <v>9</v>
      </c>
      <c r="AW20" s="61">
        <v>10</v>
      </c>
      <c r="AX20" s="61">
        <v>11</v>
      </c>
      <c r="AY20" s="77">
        <v>12</v>
      </c>
      <c r="AZ20" s="60">
        <v>1</v>
      </c>
      <c r="BA20" s="61">
        <v>2</v>
      </c>
      <c r="BB20" s="61">
        <v>3</v>
      </c>
      <c r="BC20" s="61">
        <v>4</v>
      </c>
      <c r="BD20" s="61">
        <v>5</v>
      </c>
      <c r="BE20" s="62">
        <v>6</v>
      </c>
      <c r="BF20" s="262"/>
    </row>
    <row r="21" spans="2:61" s="2" customFormat="1" ht="15" customHeight="1" thickBot="1" x14ac:dyDescent="0.25">
      <c r="B21" s="268"/>
      <c r="C21" s="269"/>
      <c r="D21" s="175" t="s">
        <v>16</v>
      </c>
      <c r="E21" s="64" t="s">
        <v>17</v>
      </c>
      <c r="F21" s="64" t="s">
        <v>18</v>
      </c>
      <c r="G21" s="64" t="s">
        <v>19</v>
      </c>
      <c r="H21" s="64" t="s">
        <v>18</v>
      </c>
      <c r="I21" s="64" t="s">
        <v>16</v>
      </c>
      <c r="J21" s="64" t="s">
        <v>20</v>
      </c>
      <c r="K21" s="64" t="s">
        <v>19</v>
      </c>
      <c r="L21" s="64" t="s">
        <v>21</v>
      </c>
      <c r="M21" s="64" t="s">
        <v>22</v>
      </c>
      <c r="N21" s="64" t="s">
        <v>23</v>
      </c>
      <c r="O21" s="65" t="s">
        <v>24</v>
      </c>
      <c r="P21" s="63" t="s">
        <v>16</v>
      </c>
      <c r="Q21" s="64" t="s">
        <v>17</v>
      </c>
      <c r="R21" s="64" t="s">
        <v>18</v>
      </c>
      <c r="S21" s="64" t="s">
        <v>19</v>
      </c>
      <c r="T21" s="64" t="s">
        <v>18</v>
      </c>
      <c r="U21" s="64" t="s">
        <v>16</v>
      </c>
      <c r="V21" s="64" t="s">
        <v>20</v>
      </c>
      <c r="W21" s="64" t="s">
        <v>19</v>
      </c>
      <c r="X21" s="64" t="s">
        <v>21</v>
      </c>
      <c r="Y21" s="64" t="s">
        <v>22</v>
      </c>
      <c r="Z21" s="64" t="s">
        <v>23</v>
      </c>
      <c r="AA21" s="65" t="s">
        <v>24</v>
      </c>
      <c r="AB21" s="63" t="s">
        <v>16</v>
      </c>
      <c r="AC21" s="64" t="s">
        <v>17</v>
      </c>
      <c r="AD21" s="64" t="s">
        <v>18</v>
      </c>
      <c r="AE21" s="64" t="s">
        <v>19</v>
      </c>
      <c r="AF21" s="64" t="s">
        <v>18</v>
      </c>
      <c r="AG21" s="64" t="s">
        <v>16</v>
      </c>
      <c r="AH21" s="64" t="s">
        <v>20</v>
      </c>
      <c r="AI21" s="64" t="s">
        <v>19</v>
      </c>
      <c r="AJ21" s="64" t="s">
        <v>21</v>
      </c>
      <c r="AK21" s="64" t="s">
        <v>22</v>
      </c>
      <c r="AL21" s="64" t="s">
        <v>23</v>
      </c>
      <c r="AM21" s="65" t="s">
        <v>24</v>
      </c>
      <c r="AN21" s="63" t="s">
        <v>16</v>
      </c>
      <c r="AO21" s="64" t="s">
        <v>17</v>
      </c>
      <c r="AP21" s="64" t="s">
        <v>18</v>
      </c>
      <c r="AQ21" s="64" t="s">
        <v>19</v>
      </c>
      <c r="AR21" s="64" t="s">
        <v>18</v>
      </c>
      <c r="AS21" s="64" t="s">
        <v>16</v>
      </c>
      <c r="AT21" s="64" t="s">
        <v>20</v>
      </c>
      <c r="AU21" s="64" t="s">
        <v>19</v>
      </c>
      <c r="AV21" s="64" t="s">
        <v>21</v>
      </c>
      <c r="AW21" s="64" t="s">
        <v>22</v>
      </c>
      <c r="AX21" s="64" t="s">
        <v>23</v>
      </c>
      <c r="AY21" s="78" t="s">
        <v>24</v>
      </c>
      <c r="AZ21" s="63" t="s">
        <v>16</v>
      </c>
      <c r="BA21" s="64" t="s">
        <v>17</v>
      </c>
      <c r="BB21" s="64" t="s">
        <v>18</v>
      </c>
      <c r="BC21" s="64" t="s">
        <v>19</v>
      </c>
      <c r="BD21" s="64" t="s">
        <v>18</v>
      </c>
      <c r="BE21" s="65" t="s">
        <v>16</v>
      </c>
      <c r="BF21" s="263"/>
    </row>
    <row r="22" spans="2:61" ht="15" thickBot="1" x14ac:dyDescent="0.25">
      <c r="B22" s="53" t="s">
        <v>32</v>
      </c>
      <c r="C22" s="42" t="s">
        <v>13</v>
      </c>
      <c r="D22" s="57">
        <v>20</v>
      </c>
      <c r="E22" s="57">
        <v>20</v>
      </c>
      <c r="F22" s="11">
        <v>40</v>
      </c>
      <c r="G22" s="11">
        <v>40</v>
      </c>
      <c r="H22" s="11">
        <v>40</v>
      </c>
      <c r="I22" s="11">
        <v>40</v>
      </c>
      <c r="J22" s="11">
        <v>40</v>
      </c>
      <c r="K22" s="11">
        <v>40</v>
      </c>
      <c r="L22" s="11">
        <v>40</v>
      </c>
      <c r="M22" s="11">
        <v>40</v>
      </c>
      <c r="N22" s="11">
        <v>20</v>
      </c>
      <c r="O22" s="12">
        <v>20</v>
      </c>
      <c r="P22" s="57">
        <v>20</v>
      </c>
      <c r="Q22" s="57">
        <v>20</v>
      </c>
      <c r="R22" s="11">
        <v>50</v>
      </c>
      <c r="S22" s="11">
        <v>50</v>
      </c>
      <c r="T22" s="11">
        <v>50</v>
      </c>
      <c r="U22" s="11">
        <v>50</v>
      </c>
      <c r="V22" s="11">
        <v>50</v>
      </c>
      <c r="W22" s="11">
        <v>50</v>
      </c>
      <c r="X22" s="11">
        <v>50</v>
      </c>
      <c r="Y22" s="11">
        <v>50</v>
      </c>
      <c r="Z22" s="57">
        <v>20</v>
      </c>
      <c r="AA22" s="12">
        <v>20</v>
      </c>
      <c r="AB22" s="57">
        <v>20</v>
      </c>
      <c r="AC22" s="57">
        <v>20</v>
      </c>
      <c r="AD22" s="11">
        <v>50</v>
      </c>
      <c r="AE22" s="11">
        <v>50</v>
      </c>
      <c r="AF22" s="11">
        <v>50</v>
      </c>
      <c r="AG22" s="11">
        <v>50</v>
      </c>
      <c r="AH22" s="11">
        <v>50</v>
      </c>
      <c r="AI22" s="11">
        <v>50</v>
      </c>
      <c r="AJ22" s="11">
        <v>50</v>
      </c>
      <c r="AK22" s="11">
        <v>50</v>
      </c>
      <c r="AL22" s="57">
        <v>20</v>
      </c>
      <c r="AM22" s="12">
        <v>20</v>
      </c>
      <c r="AN22" s="57">
        <v>20</v>
      </c>
      <c r="AO22" s="57">
        <v>20</v>
      </c>
      <c r="AP22" s="11">
        <v>50</v>
      </c>
      <c r="AQ22" s="11">
        <v>50</v>
      </c>
      <c r="AR22" s="11">
        <v>50</v>
      </c>
      <c r="AS22" s="11">
        <v>50</v>
      </c>
      <c r="AT22" s="11">
        <v>50</v>
      </c>
      <c r="AU22" s="11">
        <v>50</v>
      </c>
      <c r="AV22" s="11">
        <v>50</v>
      </c>
      <c r="AW22" s="11">
        <v>50</v>
      </c>
      <c r="AX22" s="57">
        <v>20</v>
      </c>
      <c r="AY22" s="27">
        <v>20</v>
      </c>
      <c r="AZ22" s="56">
        <v>10</v>
      </c>
      <c r="BA22" s="57">
        <v>10</v>
      </c>
      <c r="BB22" s="11">
        <v>10</v>
      </c>
      <c r="BC22" s="11">
        <v>10</v>
      </c>
      <c r="BD22" s="11">
        <v>5</v>
      </c>
      <c r="BE22" s="12">
        <v>5</v>
      </c>
      <c r="BF22" s="203">
        <v>19</v>
      </c>
      <c r="BI22" s="203">
        <f>SUM(D22:BE22)/100</f>
        <v>18.899999999999999</v>
      </c>
    </row>
    <row r="23" spans="2:61" ht="15" thickBot="1" x14ac:dyDescent="0.25">
      <c r="B23" s="54" t="s">
        <v>33</v>
      </c>
      <c r="C23" s="17" t="s">
        <v>13</v>
      </c>
      <c r="D23" s="59">
        <v>10</v>
      </c>
      <c r="E23" s="59">
        <v>10</v>
      </c>
      <c r="F23" s="8">
        <v>20</v>
      </c>
      <c r="G23" s="8">
        <v>20</v>
      </c>
      <c r="H23" s="8">
        <v>20</v>
      </c>
      <c r="I23" s="8">
        <v>20</v>
      </c>
      <c r="J23" s="8">
        <v>20</v>
      </c>
      <c r="K23" s="8">
        <v>20</v>
      </c>
      <c r="L23" s="8">
        <v>20</v>
      </c>
      <c r="M23" s="8">
        <v>20</v>
      </c>
      <c r="N23" s="8">
        <v>10</v>
      </c>
      <c r="O23" s="9">
        <v>10</v>
      </c>
      <c r="P23" s="59">
        <v>20</v>
      </c>
      <c r="Q23" s="59">
        <v>20</v>
      </c>
      <c r="R23" s="8">
        <v>40</v>
      </c>
      <c r="S23" s="8">
        <v>40</v>
      </c>
      <c r="T23" s="8">
        <v>40</v>
      </c>
      <c r="U23" s="8">
        <v>40</v>
      </c>
      <c r="V23" s="8">
        <v>40</v>
      </c>
      <c r="W23" s="8">
        <v>40</v>
      </c>
      <c r="X23" s="8">
        <v>40</v>
      </c>
      <c r="Y23" s="8">
        <v>40</v>
      </c>
      <c r="Z23" s="59">
        <v>20</v>
      </c>
      <c r="AA23" s="9">
        <v>20</v>
      </c>
      <c r="AB23" s="59">
        <v>20</v>
      </c>
      <c r="AC23" s="59">
        <v>20</v>
      </c>
      <c r="AD23" s="8">
        <v>40</v>
      </c>
      <c r="AE23" s="8">
        <v>40</v>
      </c>
      <c r="AF23" s="8">
        <v>40</v>
      </c>
      <c r="AG23" s="8">
        <v>40</v>
      </c>
      <c r="AH23" s="8">
        <v>40</v>
      </c>
      <c r="AI23" s="8">
        <v>40</v>
      </c>
      <c r="AJ23" s="8">
        <v>40</v>
      </c>
      <c r="AK23" s="8">
        <v>40</v>
      </c>
      <c r="AL23" s="59">
        <v>20</v>
      </c>
      <c r="AM23" s="9">
        <v>20</v>
      </c>
      <c r="AN23" s="59">
        <v>20</v>
      </c>
      <c r="AO23" s="59">
        <v>20</v>
      </c>
      <c r="AP23" s="8">
        <v>40</v>
      </c>
      <c r="AQ23" s="8">
        <v>40</v>
      </c>
      <c r="AR23" s="8">
        <v>40</v>
      </c>
      <c r="AS23" s="8">
        <v>40</v>
      </c>
      <c r="AT23" s="8">
        <v>40</v>
      </c>
      <c r="AU23" s="8">
        <v>40</v>
      </c>
      <c r="AV23" s="8">
        <v>40</v>
      </c>
      <c r="AW23" s="8">
        <v>40</v>
      </c>
      <c r="AX23" s="59">
        <v>20</v>
      </c>
      <c r="AY23" s="28">
        <v>20</v>
      </c>
      <c r="AZ23" s="58">
        <v>20</v>
      </c>
      <c r="BA23" s="59">
        <v>20</v>
      </c>
      <c r="BB23" s="8">
        <v>20</v>
      </c>
      <c r="BC23" s="8">
        <v>20</v>
      </c>
      <c r="BD23" s="8">
        <v>10</v>
      </c>
      <c r="BE23" s="9">
        <v>10</v>
      </c>
      <c r="BF23" s="204">
        <v>15</v>
      </c>
      <c r="BI23" s="203">
        <f t="shared" ref="BI23:BI28" si="0">SUM(D23:BE23)/100</f>
        <v>15</v>
      </c>
    </row>
    <row r="24" spans="2:61" ht="15" thickBot="1" x14ac:dyDescent="0.25">
      <c r="B24" s="53" t="s">
        <v>4</v>
      </c>
      <c r="C24" s="17" t="s">
        <v>13</v>
      </c>
      <c r="D24" s="59">
        <v>20</v>
      </c>
      <c r="E24" s="59">
        <v>20</v>
      </c>
      <c r="F24" s="11">
        <v>80</v>
      </c>
      <c r="G24" s="11">
        <v>80</v>
      </c>
      <c r="H24" s="11">
        <v>80</v>
      </c>
      <c r="I24" s="11">
        <v>80</v>
      </c>
      <c r="J24" s="11">
        <v>80</v>
      </c>
      <c r="K24" s="11">
        <v>80</v>
      </c>
      <c r="L24" s="11">
        <v>80</v>
      </c>
      <c r="M24" s="11">
        <v>80</v>
      </c>
      <c r="N24" s="8">
        <v>20</v>
      </c>
      <c r="O24" s="9">
        <v>20</v>
      </c>
      <c r="P24" s="59">
        <v>20</v>
      </c>
      <c r="Q24" s="59">
        <v>20</v>
      </c>
      <c r="R24" s="11">
        <v>100</v>
      </c>
      <c r="S24" s="11">
        <v>100</v>
      </c>
      <c r="T24" s="11">
        <v>100</v>
      </c>
      <c r="U24" s="11">
        <v>100</v>
      </c>
      <c r="V24" s="11">
        <v>100</v>
      </c>
      <c r="W24" s="11">
        <v>100</v>
      </c>
      <c r="X24" s="11">
        <v>100</v>
      </c>
      <c r="Y24" s="11">
        <v>100</v>
      </c>
      <c r="Z24" s="59">
        <v>20</v>
      </c>
      <c r="AA24" s="9">
        <v>20</v>
      </c>
      <c r="AB24" s="59">
        <v>20</v>
      </c>
      <c r="AC24" s="59">
        <v>20</v>
      </c>
      <c r="AD24" s="11">
        <v>100</v>
      </c>
      <c r="AE24" s="11">
        <v>100</v>
      </c>
      <c r="AF24" s="11">
        <v>100</v>
      </c>
      <c r="AG24" s="11">
        <v>100</v>
      </c>
      <c r="AH24" s="11">
        <v>100</v>
      </c>
      <c r="AI24" s="11">
        <v>100</v>
      </c>
      <c r="AJ24" s="11">
        <v>100</v>
      </c>
      <c r="AK24" s="11">
        <v>100</v>
      </c>
      <c r="AL24" s="59">
        <v>20</v>
      </c>
      <c r="AM24" s="9">
        <v>20</v>
      </c>
      <c r="AN24" s="59">
        <v>20</v>
      </c>
      <c r="AO24" s="59">
        <v>20</v>
      </c>
      <c r="AP24" s="11">
        <v>100</v>
      </c>
      <c r="AQ24" s="11">
        <v>100</v>
      </c>
      <c r="AR24" s="11">
        <v>100</v>
      </c>
      <c r="AS24" s="11">
        <v>100</v>
      </c>
      <c r="AT24" s="11">
        <v>100</v>
      </c>
      <c r="AU24" s="11">
        <v>100</v>
      </c>
      <c r="AV24" s="11">
        <v>100</v>
      </c>
      <c r="AW24" s="11">
        <v>100</v>
      </c>
      <c r="AX24" s="59">
        <v>20</v>
      </c>
      <c r="AY24" s="28">
        <v>20</v>
      </c>
      <c r="AZ24" s="58">
        <v>10</v>
      </c>
      <c r="BA24" s="59">
        <v>10</v>
      </c>
      <c r="BB24" s="11">
        <v>10</v>
      </c>
      <c r="BC24" s="11">
        <v>10</v>
      </c>
      <c r="BD24" s="11">
        <v>5</v>
      </c>
      <c r="BE24" s="12">
        <v>5</v>
      </c>
      <c r="BF24" s="204">
        <v>34</v>
      </c>
      <c r="BI24" s="203">
        <f t="shared" si="0"/>
        <v>34.1</v>
      </c>
    </row>
    <row r="25" spans="2:61" ht="15" thickBot="1" x14ac:dyDescent="0.25">
      <c r="B25" s="54" t="s">
        <v>5</v>
      </c>
      <c r="C25" s="17" t="s">
        <v>13</v>
      </c>
      <c r="D25" s="59">
        <v>20</v>
      </c>
      <c r="E25" s="59">
        <v>20</v>
      </c>
      <c r="F25" s="8">
        <v>50</v>
      </c>
      <c r="G25" s="8">
        <v>50</v>
      </c>
      <c r="H25" s="8">
        <v>50</v>
      </c>
      <c r="I25" s="8">
        <v>50</v>
      </c>
      <c r="J25" s="8">
        <v>50</v>
      </c>
      <c r="K25" s="8">
        <v>50</v>
      </c>
      <c r="L25" s="8">
        <v>50</v>
      </c>
      <c r="M25" s="8">
        <v>50</v>
      </c>
      <c r="N25" s="8">
        <v>20</v>
      </c>
      <c r="O25" s="9">
        <v>20</v>
      </c>
      <c r="P25" s="59">
        <v>20</v>
      </c>
      <c r="Q25" s="59">
        <v>20</v>
      </c>
      <c r="R25" s="8">
        <v>80</v>
      </c>
      <c r="S25" s="8">
        <v>80</v>
      </c>
      <c r="T25" s="8">
        <v>80</v>
      </c>
      <c r="U25" s="8">
        <v>80</v>
      </c>
      <c r="V25" s="8">
        <v>80</v>
      </c>
      <c r="W25" s="8">
        <v>80</v>
      </c>
      <c r="X25" s="8">
        <v>80</v>
      </c>
      <c r="Y25" s="8">
        <v>80</v>
      </c>
      <c r="Z25" s="59">
        <v>20</v>
      </c>
      <c r="AA25" s="9">
        <v>20</v>
      </c>
      <c r="AB25" s="59">
        <v>20</v>
      </c>
      <c r="AC25" s="59">
        <v>20</v>
      </c>
      <c r="AD25" s="8">
        <v>80</v>
      </c>
      <c r="AE25" s="8">
        <v>80</v>
      </c>
      <c r="AF25" s="8">
        <v>80</v>
      </c>
      <c r="AG25" s="8">
        <v>80</v>
      </c>
      <c r="AH25" s="8">
        <v>80</v>
      </c>
      <c r="AI25" s="8">
        <v>80</v>
      </c>
      <c r="AJ25" s="8">
        <v>80</v>
      </c>
      <c r="AK25" s="8">
        <v>80</v>
      </c>
      <c r="AL25" s="59">
        <v>20</v>
      </c>
      <c r="AM25" s="9">
        <v>20</v>
      </c>
      <c r="AN25" s="59">
        <v>20</v>
      </c>
      <c r="AO25" s="59">
        <v>20</v>
      </c>
      <c r="AP25" s="8">
        <v>80</v>
      </c>
      <c r="AQ25" s="8">
        <v>80</v>
      </c>
      <c r="AR25" s="8">
        <v>80</v>
      </c>
      <c r="AS25" s="8">
        <v>80</v>
      </c>
      <c r="AT25" s="8">
        <v>80</v>
      </c>
      <c r="AU25" s="8">
        <v>80</v>
      </c>
      <c r="AV25" s="8">
        <v>80</v>
      </c>
      <c r="AW25" s="8">
        <v>80</v>
      </c>
      <c r="AX25" s="59">
        <v>20</v>
      </c>
      <c r="AY25" s="28">
        <v>20</v>
      </c>
      <c r="AZ25" s="58">
        <v>20</v>
      </c>
      <c r="BA25" s="59">
        <v>20</v>
      </c>
      <c r="BB25" s="8">
        <v>20</v>
      </c>
      <c r="BC25" s="8">
        <v>20</v>
      </c>
      <c r="BD25" s="8">
        <v>10</v>
      </c>
      <c r="BE25" s="9">
        <v>10</v>
      </c>
      <c r="BF25" s="204">
        <v>27</v>
      </c>
      <c r="BI25" s="203">
        <f t="shared" si="0"/>
        <v>27.4</v>
      </c>
    </row>
    <row r="26" spans="2:61" ht="15" thickBot="1" x14ac:dyDescent="0.25">
      <c r="B26" s="54" t="s">
        <v>80</v>
      </c>
      <c r="C26" s="17" t="s">
        <v>13</v>
      </c>
      <c r="D26" s="57">
        <v>10</v>
      </c>
      <c r="E26" s="57">
        <v>10</v>
      </c>
      <c r="F26" s="11">
        <v>20</v>
      </c>
      <c r="G26" s="11">
        <v>20</v>
      </c>
      <c r="H26" s="11">
        <v>20</v>
      </c>
      <c r="I26" s="11">
        <v>20</v>
      </c>
      <c r="J26" s="11">
        <v>20</v>
      </c>
      <c r="K26" s="11">
        <v>20</v>
      </c>
      <c r="L26" s="11">
        <v>20</v>
      </c>
      <c r="M26" s="11">
        <v>20</v>
      </c>
      <c r="N26" s="11">
        <v>10</v>
      </c>
      <c r="O26" s="12">
        <v>10</v>
      </c>
      <c r="P26" s="57">
        <v>10</v>
      </c>
      <c r="Q26" s="57">
        <v>10</v>
      </c>
      <c r="R26" s="11">
        <v>20</v>
      </c>
      <c r="S26" s="11">
        <v>20</v>
      </c>
      <c r="T26" s="11">
        <v>20</v>
      </c>
      <c r="U26" s="11">
        <v>20</v>
      </c>
      <c r="V26" s="11">
        <v>20</v>
      </c>
      <c r="W26" s="11">
        <v>20</v>
      </c>
      <c r="X26" s="11">
        <v>20</v>
      </c>
      <c r="Y26" s="11">
        <v>20</v>
      </c>
      <c r="Z26" s="57">
        <v>10</v>
      </c>
      <c r="AA26" s="12">
        <v>10</v>
      </c>
      <c r="AB26" s="57">
        <v>10</v>
      </c>
      <c r="AC26" s="57">
        <v>10</v>
      </c>
      <c r="AD26" s="11">
        <v>20</v>
      </c>
      <c r="AE26" s="11">
        <v>20</v>
      </c>
      <c r="AF26" s="11">
        <v>20</v>
      </c>
      <c r="AG26" s="11">
        <v>20</v>
      </c>
      <c r="AH26" s="11">
        <v>20</v>
      </c>
      <c r="AI26" s="11">
        <v>20</v>
      </c>
      <c r="AJ26" s="11">
        <v>20</v>
      </c>
      <c r="AK26" s="11">
        <v>20</v>
      </c>
      <c r="AL26" s="57">
        <v>10</v>
      </c>
      <c r="AM26" s="12">
        <v>10</v>
      </c>
      <c r="AN26" s="57">
        <v>10</v>
      </c>
      <c r="AO26" s="57">
        <v>10</v>
      </c>
      <c r="AP26" s="11">
        <v>20</v>
      </c>
      <c r="AQ26" s="11">
        <v>20</v>
      </c>
      <c r="AR26" s="11">
        <v>20</v>
      </c>
      <c r="AS26" s="11">
        <v>20</v>
      </c>
      <c r="AT26" s="11">
        <v>20</v>
      </c>
      <c r="AU26" s="11">
        <v>20</v>
      </c>
      <c r="AV26" s="11">
        <v>20</v>
      </c>
      <c r="AW26" s="11">
        <v>20</v>
      </c>
      <c r="AX26" s="57">
        <v>10</v>
      </c>
      <c r="AY26" s="27">
        <v>10</v>
      </c>
      <c r="AZ26" s="56">
        <v>5</v>
      </c>
      <c r="BA26" s="57">
        <v>5</v>
      </c>
      <c r="BB26" s="11">
        <v>5</v>
      </c>
      <c r="BC26" s="11">
        <v>5</v>
      </c>
      <c r="BD26" s="11">
        <v>5</v>
      </c>
      <c r="BE26" s="12">
        <v>5</v>
      </c>
      <c r="BF26" s="204">
        <v>8</v>
      </c>
      <c r="BI26" s="203">
        <f t="shared" si="0"/>
        <v>8.3000000000000007</v>
      </c>
    </row>
    <row r="27" spans="2:61" ht="15" thickBot="1" x14ac:dyDescent="0.25">
      <c r="B27" s="54" t="s">
        <v>79</v>
      </c>
      <c r="C27" s="17" t="s">
        <v>13</v>
      </c>
      <c r="D27" s="59">
        <v>10</v>
      </c>
      <c r="E27" s="59">
        <v>10</v>
      </c>
      <c r="F27" s="8">
        <v>50</v>
      </c>
      <c r="G27" s="8">
        <v>50</v>
      </c>
      <c r="H27" s="8">
        <v>50</v>
      </c>
      <c r="I27" s="8">
        <v>50</v>
      </c>
      <c r="J27" s="8">
        <v>50</v>
      </c>
      <c r="K27" s="8">
        <v>50</v>
      </c>
      <c r="L27" s="8">
        <v>50</v>
      </c>
      <c r="M27" s="8">
        <v>50</v>
      </c>
      <c r="N27" s="8">
        <v>10</v>
      </c>
      <c r="O27" s="9">
        <v>10</v>
      </c>
      <c r="P27" s="59">
        <v>10</v>
      </c>
      <c r="Q27" s="59">
        <v>10</v>
      </c>
      <c r="R27" s="8">
        <v>100</v>
      </c>
      <c r="S27" s="8">
        <v>100</v>
      </c>
      <c r="T27" s="8">
        <v>100</v>
      </c>
      <c r="U27" s="8">
        <v>100</v>
      </c>
      <c r="V27" s="8">
        <v>100</v>
      </c>
      <c r="W27" s="8">
        <v>100</v>
      </c>
      <c r="X27" s="8">
        <v>100</v>
      </c>
      <c r="Y27" s="8">
        <v>100</v>
      </c>
      <c r="Z27" s="59">
        <v>10</v>
      </c>
      <c r="AA27" s="9">
        <v>10</v>
      </c>
      <c r="AB27" s="59">
        <v>10</v>
      </c>
      <c r="AC27" s="59">
        <v>10</v>
      </c>
      <c r="AD27" s="8">
        <v>100</v>
      </c>
      <c r="AE27" s="8">
        <v>100</v>
      </c>
      <c r="AF27" s="8">
        <v>100</v>
      </c>
      <c r="AG27" s="8">
        <v>100</v>
      </c>
      <c r="AH27" s="8">
        <v>100</v>
      </c>
      <c r="AI27" s="8">
        <v>100</v>
      </c>
      <c r="AJ27" s="8">
        <v>100</v>
      </c>
      <c r="AK27" s="8">
        <v>100</v>
      </c>
      <c r="AL27" s="59">
        <v>10</v>
      </c>
      <c r="AM27" s="9">
        <v>10</v>
      </c>
      <c r="AN27" s="59">
        <v>10</v>
      </c>
      <c r="AO27" s="59">
        <v>10</v>
      </c>
      <c r="AP27" s="8">
        <v>100</v>
      </c>
      <c r="AQ27" s="8">
        <v>100</v>
      </c>
      <c r="AR27" s="8">
        <v>100</v>
      </c>
      <c r="AS27" s="8">
        <v>100</v>
      </c>
      <c r="AT27" s="8">
        <v>100</v>
      </c>
      <c r="AU27" s="8">
        <v>100</v>
      </c>
      <c r="AV27" s="8">
        <v>100</v>
      </c>
      <c r="AW27" s="8">
        <v>100</v>
      </c>
      <c r="AX27" s="59">
        <v>10</v>
      </c>
      <c r="AY27" s="28">
        <v>10</v>
      </c>
      <c r="AZ27" s="58">
        <v>0</v>
      </c>
      <c r="BA27" s="59">
        <v>0</v>
      </c>
      <c r="BB27" s="8">
        <v>0</v>
      </c>
      <c r="BC27" s="8">
        <v>0</v>
      </c>
      <c r="BD27" s="8">
        <v>0</v>
      </c>
      <c r="BE27" s="9">
        <v>0</v>
      </c>
      <c r="BF27" s="204">
        <v>30</v>
      </c>
      <c r="BI27" s="203">
        <f t="shared" si="0"/>
        <v>29.6</v>
      </c>
    </row>
    <row r="28" spans="2:61" ht="15" thickBot="1" x14ac:dyDescent="0.25">
      <c r="B28" s="55" t="s">
        <v>6</v>
      </c>
      <c r="C28" s="41" t="s">
        <v>13</v>
      </c>
      <c r="D28" s="179">
        <v>15</v>
      </c>
      <c r="E28" s="46">
        <v>15</v>
      </c>
      <c r="F28" s="46">
        <v>15</v>
      </c>
      <c r="G28" s="46">
        <v>15</v>
      </c>
      <c r="H28" s="46">
        <v>15</v>
      </c>
      <c r="I28" s="46">
        <v>15</v>
      </c>
      <c r="J28" s="46">
        <v>15</v>
      </c>
      <c r="K28" s="46">
        <v>15</v>
      </c>
      <c r="L28" s="46">
        <v>15</v>
      </c>
      <c r="M28" s="46">
        <v>15</v>
      </c>
      <c r="N28" s="46">
        <v>15</v>
      </c>
      <c r="O28" s="47">
        <v>15</v>
      </c>
      <c r="P28" s="179">
        <v>15</v>
      </c>
      <c r="Q28" s="46">
        <v>15</v>
      </c>
      <c r="R28" s="46">
        <v>15</v>
      </c>
      <c r="S28" s="46">
        <v>15</v>
      </c>
      <c r="T28" s="46">
        <v>15</v>
      </c>
      <c r="U28" s="46">
        <v>15</v>
      </c>
      <c r="V28" s="46">
        <v>15</v>
      </c>
      <c r="W28" s="46">
        <v>15</v>
      </c>
      <c r="X28" s="46">
        <v>15</v>
      </c>
      <c r="Y28" s="46">
        <v>15</v>
      </c>
      <c r="Z28" s="179">
        <v>15</v>
      </c>
      <c r="AA28" s="47">
        <v>15</v>
      </c>
      <c r="AB28" s="179">
        <v>15</v>
      </c>
      <c r="AC28" s="46">
        <v>15</v>
      </c>
      <c r="AD28" s="46">
        <v>15</v>
      </c>
      <c r="AE28" s="46">
        <v>15</v>
      </c>
      <c r="AF28" s="46">
        <v>15</v>
      </c>
      <c r="AG28" s="46">
        <v>15</v>
      </c>
      <c r="AH28" s="46">
        <v>15</v>
      </c>
      <c r="AI28" s="46">
        <v>15</v>
      </c>
      <c r="AJ28" s="46">
        <v>15</v>
      </c>
      <c r="AK28" s="46">
        <v>15</v>
      </c>
      <c r="AL28" s="179">
        <v>15</v>
      </c>
      <c r="AM28" s="47">
        <v>15</v>
      </c>
      <c r="AN28" s="179">
        <v>15</v>
      </c>
      <c r="AO28" s="46">
        <v>15</v>
      </c>
      <c r="AP28" s="46">
        <v>15</v>
      </c>
      <c r="AQ28" s="46">
        <v>15</v>
      </c>
      <c r="AR28" s="46">
        <v>15</v>
      </c>
      <c r="AS28" s="46">
        <v>15</v>
      </c>
      <c r="AT28" s="46">
        <v>15</v>
      </c>
      <c r="AU28" s="46">
        <v>15</v>
      </c>
      <c r="AV28" s="46">
        <v>15</v>
      </c>
      <c r="AW28" s="46">
        <v>15</v>
      </c>
      <c r="AX28" s="179">
        <v>15</v>
      </c>
      <c r="AY28" s="49">
        <v>15</v>
      </c>
      <c r="AZ28" s="48">
        <v>0</v>
      </c>
      <c r="BA28" s="46">
        <v>0</v>
      </c>
      <c r="BB28" s="46">
        <v>0</v>
      </c>
      <c r="BC28" s="46">
        <v>0</v>
      </c>
      <c r="BD28" s="46">
        <v>0</v>
      </c>
      <c r="BE28" s="47">
        <v>0</v>
      </c>
      <c r="BF28" s="205">
        <v>7</v>
      </c>
      <c r="BI28" s="203">
        <f t="shared" si="0"/>
        <v>7.2</v>
      </c>
    </row>
    <row r="29" spans="2:61" ht="15" thickBot="1" x14ac:dyDescent="0.25">
      <c r="AZ29" s="191"/>
      <c r="BA29" s="191"/>
      <c r="BB29" s="191"/>
      <c r="BC29" s="191"/>
      <c r="BD29" s="191"/>
      <c r="BE29" s="191"/>
    </row>
    <row r="30" spans="2:61" ht="15.75" thickBot="1" x14ac:dyDescent="0.3">
      <c r="B30" s="66" t="s">
        <v>15</v>
      </c>
      <c r="C30" s="67" t="s">
        <v>13</v>
      </c>
      <c r="D30" s="68">
        <f t="shared" ref="D30:AE30" si="1">SUM(D22:D28)</f>
        <v>105</v>
      </c>
      <c r="E30" s="68">
        <f t="shared" si="1"/>
        <v>105</v>
      </c>
      <c r="F30" s="68">
        <f t="shared" si="1"/>
        <v>275</v>
      </c>
      <c r="G30" s="68">
        <f t="shared" si="1"/>
        <v>275</v>
      </c>
      <c r="H30" s="68">
        <f t="shared" si="1"/>
        <v>275</v>
      </c>
      <c r="I30" s="68">
        <f t="shared" si="1"/>
        <v>275</v>
      </c>
      <c r="J30" s="68">
        <f t="shared" si="1"/>
        <v>275</v>
      </c>
      <c r="K30" s="68">
        <f t="shared" si="1"/>
        <v>275</v>
      </c>
      <c r="L30" s="68">
        <f t="shared" si="1"/>
        <v>275</v>
      </c>
      <c r="M30" s="68">
        <f t="shared" si="1"/>
        <v>275</v>
      </c>
      <c r="N30" s="68">
        <f t="shared" si="1"/>
        <v>105</v>
      </c>
      <c r="O30" s="70">
        <f t="shared" si="1"/>
        <v>105</v>
      </c>
      <c r="P30" s="69">
        <f t="shared" si="1"/>
        <v>115</v>
      </c>
      <c r="Q30" s="68">
        <f t="shared" si="1"/>
        <v>115</v>
      </c>
      <c r="R30" s="68">
        <f t="shared" si="1"/>
        <v>405</v>
      </c>
      <c r="S30" s="68">
        <f t="shared" si="1"/>
        <v>405</v>
      </c>
      <c r="T30" s="68">
        <f t="shared" si="1"/>
        <v>405</v>
      </c>
      <c r="U30" s="68">
        <f t="shared" si="1"/>
        <v>405</v>
      </c>
      <c r="V30" s="68">
        <f t="shared" si="1"/>
        <v>405</v>
      </c>
      <c r="W30" s="68">
        <f t="shared" si="1"/>
        <v>405</v>
      </c>
      <c r="X30" s="68">
        <f t="shared" si="1"/>
        <v>405</v>
      </c>
      <c r="Y30" s="68">
        <f t="shared" si="1"/>
        <v>405</v>
      </c>
      <c r="Z30" s="68">
        <f t="shared" si="1"/>
        <v>115</v>
      </c>
      <c r="AA30" s="70">
        <f t="shared" si="1"/>
        <v>115</v>
      </c>
      <c r="AB30" s="69">
        <f t="shared" si="1"/>
        <v>115</v>
      </c>
      <c r="AC30" s="68">
        <f t="shared" si="1"/>
        <v>115</v>
      </c>
      <c r="AD30" s="68">
        <f t="shared" si="1"/>
        <v>405</v>
      </c>
      <c r="AE30" s="68">
        <f t="shared" si="1"/>
        <v>405</v>
      </c>
      <c r="AF30" s="68">
        <f t="shared" ref="AF30:BE30" si="2">SUM(AF22:AF28)</f>
        <v>405</v>
      </c>
      <c r="AG30" s="68">
        <f t="shared" si="2"/>
        <v>405</v>
      </c>
      <c r="AH30" s="68">
        <f t="shared" si="2"/>
        <v>405</v>
      </c>
      <c r="AI30" s="68">
        <f t="shared" si="2"/>
        <v>405</v>
      </c>
      <c r="AJ30" s="68">
        <f t="shared" si="2"/>
        <v>405</v>
      </c>
      <c r="AK30" s="68">
        <f t="shared" si="2"/>
        <v>405</v>
      </c>
      <c r="AL30" s="68">
        <f t="shared" si="2"/>
        <v>115</v>
      </c>
      <c r="AM30" s="70">
        <f t="shared" si="2"/>
        <v>115</v>
      </c>
      <c r="AN30" s="69">
        <f t="shared" si="2"/>
        <v>115</v>
      </c>
      <c r="AO30" s="68">
        <f t="shared" si="2"/>
        <v>115</v>
      </c>
      <c r="AP30" s="68">
        <f t="shared" si="2"/>
        <v>405</v>
      </c>
      <c r="AQ30" s="68">
        <f t="shared" si="2"/>
        <v>405</v>
      </c>
      <c r="AR30" s="68">
        <f t="shared" si="2"/>
        <v>405</v>
      </c>
      <c r="AS30" s="68">
        <f t="shared" si="2"/>
        <v>405</v>
      </c>
      <c r="AT30" s="68">
        <f t="shared" si="2"/>
        <v>405</v>
      </c>
      <c r="AU30" s="68">
        <f t="shared" si="2"/>
        <v>405</v>
      </c>
      <c r="AV30" s="68">
        <f t="shared" si="2"/>
        <v>405</v>
      </c>
      <c r="AW30" s="68">
        <f t="shared" si="2"/>
        <v>405</v>
      </c>
      <c r="AX30" s="68">
        <f t="shared" si="2"/>
        <v>115</v>
      </c>
      <c r="AY30" s="68">
        <f t="shared" si="2"/>
        <v>115</v>
      </c>
      <c r="AZ30" s="69">
        <f t="shared" si="2"/>
        <v>65</v>
      </c>
      <c r="BA30" s="68">
        <f t="shared" si="2"/>
        <v>65</v>
      </c>
      <c r="BB30" s="68">
        <f t="shared" si="2"/>
        <v>65</v>
      </c>
      <c r="BC30" s="68">
        <f t="shared" si="2"/>
        <v>65</v>
      </c>
      <c r="BD30" s="68">
        <f t="shared" si="2"/>
        <v>35</v>
      </c>
      <c r="BE30" s="70">
        <f t="shared" si="2"/>
        <v>35</v>
      </c>
      <c r="BF30" s="31"/>
    </row>
    <row r="31" spans="2:61" ht="15" x14ac:dyDescent="0.25">
      <c r="B31" s="30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6"/>
    </row>
    <row r="32" spans="2:61" ht="15" x14ac:dyDescent="0.25">
      <c r="B32" s="30"/>
      <c r="C32" s="23"/>
      <c r="D32" s="36"/>
      <c r="E32" s="36"/>
      <c r="F32" s="36"/>
      <c r="G32" s="36"/>
      <c r="H32" s="36"/>
      <c r="I32" s="36"/>
      <c r="J32" s="36"/>
      <c r="K32" s="36"/>
      <c r="L32" s="36"/>
      <c r="M32" s="36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3"/>
      <c r="BE32" s="33"/>
      <c r="BF32" s="31"/>
    </row>
  </sheetData>
  <sheetProtection algorithmName="SHA-512" hashValue="/lg/bSZXn5RdpFbc1F8dY7ImG8ml0nDIDiSbPgOiqmxFbuJUWbK8qHsc7r5/tTnV+GSnIsMWMG5zAwuQ42/Qfg==" saltValue="Ie0VC96clMMByMLHjPSx1w==" spinCount="100000" sheet="1" objects="1" scenarios="1"/>
  <mergeCells count="13">
    <mergeCell ref="BF19:BF21"/>
    <mergeCell ref="B4:C6"/>
    <mergeCell ref="P4:AA4"/>
    <mergeCell ref="AB4:AM4"/>
    <mergeCell ref="AZ4:BE4"/>
    <mergeCell ref="D4:O4"/>
    <mergeCell ref="AN4:AY4"/>
    <mergeCell ref="B19:C21"/>
    <mergeCell ref="D19:O19"/>
    <mergeCell ref="P19:AA19"/>
    <mergeCell ref="AB19:AM19"/>
    <mergeCell ref="AZ19:BE19"/>
    <mergeCell ref="AN19:AY19"/>
  </mergeCells>
  <conditionalFormatting sqref="AN30:AY30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0:AM30 AZ30:BE30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2:BE2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0:BE3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62" orientation="landscape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7E469B08-620E-4F18-B5CB-0961DEC7490B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'A2.3 Impegno mensile'!D19:BE19</xm:f>
              <xm:sqref>AC44</xm:sqref>
            </x14:sparkline>
          </x14:sparklines>
        </x14:sparklineGroup>
        <x14:sparklineGroup displayEmptyCellsAs="gap" xr2:uid="{07FDF50D-C258-423F-B9ED-42018C10154E}">
          <x14:colorSeries theme="3" tint="0.34998626667073579"/>
          <x14:colorNegative theme="0" tint="-0.249977111117893"/>
          <x14:colorAxis rgb="FF000000"/>
          <x14:colorMarkers theme="0" tint="-0.249977111117893"/>
          <x14:colorFirst theme="0" tint="-0.249977111117893"/>
          <x14:colorLast theme="0" tint="-0.249977111117893"/>
          <x14:colorHigh theme="0" tint="-0.249977111117893"/>
          <x14:colorLow theme="0" tint="-0.249977111117893"/>
          <x14:sparklines>
            <x14:sparkline>
              <xm:f>'A2.3 Impegno mensile'!D19:BE19</xm:f>
              <xm:sqref>P52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A.2.1 Ricapitolazione</vt:lpstr>
      <vt:lpstr>A2.2.1 Tabella prestazioni DGL</vt:lpstr>
      <vt:lpstr>A2.2.2 Tab. prestazioni DLL_AAL</vt:lpstr>
      <vt:lpstr>A2.3 Impegno mensile</vt:lpstr>
      <vt:lpstr>'A.2.1 Ricapitolazione'!Area_stampa</vt:lpstr>
      <vt:lpstr>'A2.2.1 Tabella prestazioni DGL'!Area_stampa</vt:lpstr>
      <vt:lpstr>'A2.2.2 Tab. prestazioni DLL_AAL'!Area_stampa</vt:lpstr>
      <vt:lpstr>'A2.3 Impegno mensile'!Area_stampa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 Gorno</dc:creator>
  <cp:lastModifiedBy>Sciuto Giovanni</cp:lastModifiedBy>
  <cp:lastPrinted>2020-01-09T16:10:19Z</cp:lastPrinted>
  <dcterms:created xsi:type="dcterms:W3CDTF">2018-03-06T07:33:50Z</dcterms:created>
  <dcterms:modified xsi:type="dcterms:W3CDTF">2020-03-23T15:30:00Z</dcterms:modified>
</cp:coreProperties>
</file>